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BC99" i="3" s="1"/>
  <c r="V99" i="3"/>
  <c r="O99" i="3" s="1"/>
  <c r="AD99" i="3"/>
  <c r="W99" i="3" s="1"/>
  <c r="AL99" i="3"/>
  <c r="AE99" i="3" s="1"/>
  <c r="AM99" i="3"/>
  <c r="AT99" i="3"/>
  <c r="BB99" i="3"/>
  <c r="AU99" i="3" s="1"/>
  <c r="BD99" i="3"/>
  <c r="BE99" i="3"/>
  <c r="BF99" i="3"/>
  <c r="BG99" i="3"/>
  <c r="BH99" i="3"/>
  <c r="BI99" i="3"/>
  <c r="BL99" i="3"/>
  <c r="BM99" i="3"/>
  <c r="BN99" i="3"/>
  <c r="BO99" i="3"/>
  <c r="BP99" i="3"/>
  <c r="BQ99" i="3"/>
  <c r="N100" i="3"/>
  <c r="G100" i="3" s="1"/>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G101" i="3" s="1"/>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G102" i="3" s="1"/>
  <c r="BC102" i="3" s="1"/>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G103" i="3" s="1"/>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G104" i="3" s="1"/>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G105" i="3" s="1"/>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G106" i="3" s="1"/>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G107" i="3" s="1"/>
  <c r="BC107" i="3" s="1"/>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M115" i="3"/>
  <c r="AT115" i="3"/>
  <c r="BB115" i="3"/>
  <c r="AU115" i="3" s="1"/>
  <c r="BD115" i="3"/>
  <c r="BE115" i="3"/>
  <c r="BF115" i="3"/>
  <c r="BG115" i="3"/>
  <c r="BH115" i="3"/>
  <c r="BI115" i="3"/>
  <c r="BL115" i="3"/>
  <c r="BM115" i="3"/>
  <c r="BN115" i="3"/>
  <c r="BO115" i="3"/>
  <c r="BP115" i="3"/>
  <c r="BQ115" i="3"/>
  <c r="N116" i="3"/>
  <c r="G116" i="3" s="1"/>
  <c r="V116" i="3"/>
  <c r="O116" i="3" s="1"/>
  <c r="AD116" i="3"/>
  <c r="W116" i="3" s="1"/>
  <c r="AL116" i="3"/>
  <c r="AE116" i="3" s="1"/>
  <c r="AM116" i="3"/>
  <c r="AT116" i="3"/>
  <c r="BB116" i="3"/>
  <c r="AU116" i="3" s="1"/>
  <c r="BD116" i="3"/>
  <c r="BE116" i="3"/>
  <c r="BF116" i="3"/>
  <c r="BG116" i="3"/>
  <c r="BH116" i="3"/>
  <c r="BI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G123" i="3"/>
  <c r="N123" i="3"/>
  <c r="V123" i="3"/>
  <c r="O123" i="3" s="1"/>
  <c r="AD123" i="3"/>
  <c r="BJ123" i="3" s="1"/>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W95" i="3"/>
  <c r="V95" i="3"/>
  <c r="BR95" i="3" s="1"/>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G94" i="3" s="1"/>
  <c r="BC94" i="3" s="1"/>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s="1"/>
  <c r="V92" i="3"/>
  <c r="N92" i="3"/>
  <c r="G92" i="3" s="1"/>
  <c r="BC92" i="3" s="1"/>
  <c r="BQ91" i="3"/>
  <c r="BP91" i="3"/>
  <c r="BO91" i="3"/>
  <c r="BN91" i="3"/>
  <c r="BM91" i="3"/>
  <c r="BL91" i="3"/>
  <c r="BI91" i="3"/>
  <c r="BH91" i="3"/>
  <c r="BG91" i="3"/>
  <c r="BF91" i="3"/>
  <c r="BE91" i="3"/>
  <c r="BD91" i="3"/>
  <c r="BB91" i="3"/>
  <c r="AU91" i="3" s="1"/>
  <c r="AT91" i="3"/>
  <c r="AM91" i="3" s="1"/>
  <c r="AL91" i="3"/>
  <c r="AE91" i="3" s="1"/>
  <c r="AD91" i="3"/>
  <c r="BJ91" i="3" s="1"/>
  <c r="W91" i="3"/>
  <c r="V91" i="3"/>
  <c r="BR91" i="3" s="1"/>
  <c r="N91" i="3"/>
  <c r="G91" i="3"/>
  <c r="BQ90" i="3"/>
  <c r="BP90" i="3"/>
  <c r="BO90" i="3"/>
  <c r="BN90" i="3"/>
  <c r="BM90" i="3"/>
  <c r="BL90" i="3"/>
  <c r="BI90" i="3"/>
  <c r="BH90" i="3"/>
  <c r="BG90" i="3"/>
  <c r="BF90" i="3"/>
  <c r="BE90" i="3"/>
  <c r="BD90" i="3"/>
  <c r="BB90" i="3"/>
  <c r="AU90" i="3" s="1"/>
  <c r="AT90" i="3"/>
  <c r="AM90" i="3"/>
  <c r="AL90" i="3"/>
  <c r="AE90" i="3" s="1"/>
  <c r="AD90" i="3"/>
  <c r="W90" i="3" s="1"/>
  <c r="V90" i="3"/>
  <c r="BR90" i="3" s="1"/>
  <c r="N90" i="3"/>
  <c r="G90" i="3" s="1"/>
  <c r="BC90" i="3" s="1"/>
  <c r="BQ89" i="3"/>
  <c r="BP89" i="3"/>
  <c r="BO89" i="3"/>
  <c r="BN89" i="3"/>
  <c r="BM89" i="3"/>
  <c r="BL89" i="3"/>
  <c r="BJ89" i="3"/>
  <c r="BI89" i="3"/>
  <c r="BH89" i="3"/>
  <c r="BG89" i="3"/>
  <c r="BF89" i="3"/>
  <c r="BE89" i="3"/>
  <c r="BD89" i="3"/>
  <c r="BB89" i="3"/>
  <c r="AU89" i="3" s="1"/>
  <c r="AT89" i="3"/>
  <c r="AM89" i="3" s="1"/>
  <c r="AL89" i="3"/>
  <c r="AE89" i="3" s="1"/>
  <c r="AD89" i="3"/>
  <c r="W89" i="3" s="1"/>
  <c r="V89" i="3"/>
  <c r="N89" i="3"/>
  <c r="G89" i="3"/>
  <c r="BQ86" i="3"/>
  <c r="BP86" i="3"/>
  <c r="BO86" i="3"/>
  <c r="BN86" i="3"/>
  <c r="BM86" i="3"/>
  <c r="BL86" i="3"/>
  <c r="BI86" i="3"/>
  <c r="BH86" i="3"/>
  <c r="BG86" i="3"/>
  <c r="BF86" i="3"/>
  <c r="BE86" i="3"/>
  <c r="BD86" i="3"/>
  <c r="BB86" i="3"/>
  <c r="AU86" i="3" s="1"/>
  <c r="AT86" i="3"/>
  <c r="AM86" i="3"/>
  <c r="AL86" i="3"/>
  <c r="AE86" i="3" s="1"/>
  <c r="AD86" i="3"/>
  <c r="W86" i="3" s="1"/>
  <c r="V86" i="3"/>
  <c r="O86" i="3" s="1"/>
  <c r="N86" i="3"/>
  <c r="BJ86" i="3" s="1"/>
  <c r="G86" i="3"/>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G85" i="3" s="1"/>
  <c r="BQ84" i="3"/>
  <c r="BP84" i="3"/>
  <c r="BO84" i="3"/>
  <c r="BN84" i="3"/>
  <c r="BM84" i="3"/>
  <c r="BL84" i="3"/>
  <c r="BJ84" i="3"/>
  <c r="BI84" i="3"/>
  <c r="BH84" i="3"/>
  <c r="BG84" i="3"/>
  <c r="BF84" i="3"/>
  <c r="BE84" i="3"/>
  <c r="BD84" i="3"/>
  <c r="BB84" i="3"/>
  <c r="AU84" i="3"/>
  <c r="AT84" i="3"/>
  <c r="AM84" i="3" s="1"/>
  <c r="AL84" i="3"/>
  <c r="AE84" i="3" s="1"/>
  <c r="AD84" i="3"/>
  <c r="W84" i="3" s="1"/>
  <c r="V84" i="3"/>
  <c r="BR84" i="3" s="1"/>
  <c r="O84" i="3"/>
  <c r="N84" i="3"/>
  <c r="G84" i="3" s="1"/>
  <c r="BC84" i="3" s="1"/>
  <c r="BQ82" i="3"/>
  <c r="BP82" i="3"/>
  <c r="BO82" i="3"/>
  <c r="BN82" i="3"/>
  <c r="BM82" i="3"/>
  <c r="BL82" i="3"/>
  <c r="BJ82" i="3"/>
  <c r="BI82" i="3"/>
  <c r="BH82" i="3"/>
  <c r="BG82" i="3"/>
  <c r="BF82" i="3"/>
  <c r="BE82" i="3"/>
  <c r="BD82" i="3"/>
  <c r="BB82" i="3"/>
  <c r="AU82" i="3" s="1"/>
  <c r="AT82" i="3"/>
  <c r="AM82" i="3"/>
  <c r="AL82" i="3"/>
  <c r="AE82" i="3" s="1"/>
  <c r="AD82" i="3"/>
  <c r="W82" i="3"/>
  <c r="V82" i="3"/>
  <c r="BR82" i="3" s="1"/>
  <c r="N82" i="3"/>
  <c r="G82" i="3"/>
  <c r="BQ81" i="3"/>
  <c r="BP81" i="3"/>
  <c r="BO81" i="3"/>
  <c r="BN81" i="3"/>
  <c r="BM81" i="3"/>
  <c r="BL81" i="3"/>
  <c r="BI81" i="3"/>
  <c r="BH81" i="3"/>
  <c r="BG81" i="3"/>
  <c r="BF81" i="3"/>
  <c r="BE81" i="3"/>
  <c r="BD81" i="3"/>
  <c r="BB81" i="3"/>
  <c r="AU81" i="3" s="1"/>
  <c r="AT81" i="3"/>
  <c r="AM81" i="3" s="1"/>
  <c r="AL81" i="3"/>
  <c r="AE81" i="3" s="1"/>
  <c r="AD81" i="3"/>
  <c r="W81" i="3"/>
  <c r="V81" i="3"/>
  <c r="BR81" i="3" s="1"/>
  <c r="N81" i="3"/>
  <c r="BJ81" i="3" s="1"/>
  <c r="BQ80" i="3"/>
  <c r="BP80" i="3"/>
  <c r="BO80" i="3"/>
  <c r="BN80" i="3"/>
  <c r="BM80" i="3"/>
  <c r="BL80" i="3"/>
  <c r="BI80" i="3"/>
  <c r="BH80" i="3"/>
  <c r="BG80" i="3"/>
  <c r="BF80" i="3"/>
  <c r="BE80" i="3"/>
  <c r="BD80" i="3"/>
  <c r="BB80" i="3"/>
  <c r="AU80" i="3"/>
  <c r="AT80" i="3"/>
  <c r="AM80" i="3"/>
  <c r="AL80" i="3"/>
  <c r="AE80" i="3"/>
  <c r="AD80" i="3"/>
  <c r="W80" i="3" s="1"/>
  <c r="V80" i="3"/>
  <c r="BR80" i="3" s="1"/>
  <c r="O80" i="3"/>
  <c r="N80" i="3"/>
  <c r="G80" i="3"/>
  <c r="BQ76" i="3"/>
  <c r="BP76" i="3"/>
  <c r="BO76" i="3"/>
  <c r="BN76" i="3"/>
  <c r="BM76" i="3"/>
  <c r="BL76" i="3"/>
  <c r="BI76" i="3"/>
  <c r="BH76" i="3"/>
  <c r="BG76" i="3"/>
  <c r="BF76" i="3"/>
  <c r="BE76" i="3"/>
  <c r="BD76" i="3"/>
  <c r="BB76" i="3"/>
  <c r="AU76" i="3" s="1"/>
  <c r="AT76" i="3"/>
  <c r="AM76" i="3" s="1"/>
  <c r="AL76" i="3"/>
  <c r="AE76" i="3"/>
  <c r="AD76" i="3"/>
  <c r="W76" i="3" s="1"/>
  <c r="V76" i="3"/>
  <c r="O76" i="3" s="1"/>
  <c r="BK76" i="3" s="1"/>
  <c r="N76" i="3"/>
  <c r="BJ76" i="3" s="1"/>
  <c r="BQ78" i="3"/>
  <c r="BP78" i="3"/>
  <c r="BO78" i="3"/>
  <c r="BN78" i="3"/>
  <c r="BM78" i="3"/>
  <c r="BL78" i="3"/>
  <c r="BJ78" i="3"/>
  <c r="BI78" i="3"/>
  <c r="BH78" i="3"/>
  <c r="BG78" i="3"/>
  <c r="BF78" i="3"/>
  <c r="BE78" i="3"/>
  <c r="BD78" i="3"/>
  <c r="BB78" i="3"/>
  <c r="AU78" i="3"/>
  <c r="AT78" i="3"/>
  <c r="AM78" i="3" s="1"/>
  <c r="AL78" i="3"/>
  <c r="AE78" i="3" s="1"/>
  <c r="AD78" i="3"/>
  <c r="W78" i="3" s="1"/>
  <c r="V78" i="3"/>
  <c r="BR78" i="3" s="1"/>
  <c r="O78" i="3"/>
  <c r="BK78" i="3" s="1"/>
  <c r="N78" i="3"/>
  <c r="G78" i="3" s="1"/>
  <c r="BC78" i="3" s="1"/>
  <c r="BQ77" i="3"/>
  <c r="BP77" i="3"/>
  <c r="BO77" i="3"/>
  <c r="BN77" i="3"/>
  <c r="BM77" i="3"/>
  <c r="BL77" i="3"/>
  <c r="BI77" i="3"/>
  <c r="BH77" i="3"/>
  <c r="BG77" i="3"/>
  <c r="BF77" i="3"/>
  <c r="BE77" i="3"/>
  <c r="BD77" i="3"/>
  <c r="BB77" i="3"/>
  <c r="AU77" i="3" s="1"/>
  <c r="AT77" i="3"/>
  <c r="AM77" i="3" s="1"/>
  <c r="AL77" i="3"/>
  <c r="AE77" i="3"/>
  <c r="AD77" i="3"/>
  <c r="W77" i="3" s="1"/>
  <c r="V77" i="3"/>
  <c r="BR77" i="3" s="1"/>
  <c r="N77" i="3"/>
  <c r="G77" i="3" s="1"/>
  <c r="BQ74" i="3"/>
  <c r="BP74" i="3"/>
  <c r="BO74" i="3"/>
  <c r="BN74" i="3"/>
  <c r="BM74" i="3"/>
  <c r="BL74" i="3"/>
  <c r="BI74" i="3"/>
  <c r="BH74" i="3"/>
  <c r="BG74" i="3"/>
  <c r="BF74" i="3"/>
  <c r="BE74" i="3"/>
  <c r="BD74" i="3"/>
  <c r="BB74" i="3"/>
  <c r="AU74" i="3" s="1"/>
  <c r="AT74" i="3"/>
  <c r="AM74" i="3"/>
  <c r="AL74" i="3"/>
  <c r="AE74" i="3" s="1"/>
  <c r="AD74" i="3"/>
  <c r="W74" i="3"/>
  <c r="V74" i="3"/>
  <c r="O74" i="3" s="1"/>
  <c r="N74" i="3"/>
  <c r="BJ74" i="3" s="1"/>
  <c r="G74" i="3"/>
  <c r="BC74" i="3" s="1"/>
  <c r="BQ73" i="3"/>
  <c r="BP73" i="3"/>
  <c r="BO73" i="3"/>
  <c r="BN73" i="3"/>
  <c r="BM73" i="3"/>
  <c r="BL73" i="3"/>
  <c r="BI73" i="3"/>
  <c r="BH73" i="3"/>
  <c r="BG73" i="3"/>
  <c r="BF73" i="3"/>
  <c r="BE73" i="3"/>
  <c r="BD73" i="3"/>
  <c r="BB73" i="3"/>
  <c r="AU73" i="3"/>
  <c r="AT73" i="3"/>
  <c r="AM73" i="3"/>
  <c r="AL73" i="3"/>
  <c r="AE73" i="3" s="1"/>
  <c r="AD73" i="3"/>
  <c r="W73" i="3" s="1"/>
  <c r="V73" i="3"/>
  <c r="O73" i="3"/>
  <c r="N73" i="3"/>
  <c r="BJ73" i="3" s="1"/>
  <c r="G73" i="3"/>
  <c r="BQ72" i="3"/>
  <c r="BP72" i="3"/>
  <c r="BO72" i="3"/>
  <c r="BN72" i="3"/>
  <c r="BM72" i="3"/>
  <c r="BL72" i="3"/>
  <c r="BI72" i="3"/>
  <c r="BH72" i="3"/>
  <c r="BG72" i="3"/>
  <c r="BF72" i="3"/>
  <c r="BE72" i="3"/>
  <c r="BD72" i="3"/>
  <c r="BB72" i="3"/>
  <c r="AU72" i="3"/>
  <c r="AT72" i="3"/>
  <c r="AM72" i="3" s="1"/>
  <c r="AL72" i="3"/>
  <c r="AE72" i="3" s="1"/>
  <c r="AD72" i="3"/>
  <c r="W72" i="3" s="1"/>
  <c r="V72" i="3"/>
  <c r="BR72" i="3" s="1"/>
  <c r="O72" i="3"/>
  <c r="N72" i="3"/>
  <c r="G72" i="3" s="1"/>
  <c r="BC72" i="3" s="1"/>
  <c r="BQ71" i="3"/>
  <c r="BP71" i="3"/>
  <c r="BO71" i="3"/>
  <c r="BN71" i="3"/>
  <c r="BM71" i="3"/>
  <c r="BL71" i="3"/>
  <c r="BJ71" i="3"/>
  <c r="BI71" i="3"/>
  <c r="BH71" i="3"/>
  <c r="BG71" i="3"/>
  <c r="BF71" i="3"/>
  <c r="BE71" i="3"/>
  <c r="BD71" i="3"/>
  <c r="BB71" i="3"/>
  <c r="AU71" i="3"/>
  <c r="AT71" i="3"/>
  <c r="AM71" i="3"/>
  <c r="AL71" i="3"/>
  <c r="AE71" i="3" s="1"/>
  <c r="AD71" i="3"/>
  <c r="W71" i="3"/>
  <c r="V71" i="3"/>
  <c r="BR71" i="3" s="1"/>
  <c r="O71" i="3"/>
  <c r="N71" i="3"/>
  <c r="G71" i="3"/>
  <c r="BC71" i="3" s="1"/>
  <c r="BQ69" i="3"/>
  <c r="BP69" i="3"/>
  <c r="BO69" i="3"/>
  <c r="BN69" i="3"/>
  <c r="BM69" i="3"/>
  <c r="BL69" i="3"/>
  <c r="BI69" i="3"/>
  <c r="BH69" i="3"/>
  <c r="BG69" i="3"/>
  <c r="BF69" i="3"/>
  <c r="BE69" i="3"/>
  <c r="BD69" i="3"/>
  <c r="BB69" i="3"/>
  <c r="AU69" i="3" s="1"/>
  <c r="AT69" i="3"/>
  <c r="AM69" i="3" s="1"/>
  <c r="AL69" i="3"/>
  <c r="AE69" i="3"/>
  <c r="AD69" i="3"/>
  <c r="W69" i="3" s="1"/>
  <c r="V69" i="3"/>
  <c r="N69" i="3"/>
  <c r="BQ68" i="3"/>
  <c r="BP68" i="3"/>
  <c r="BO68" i="3"/>
  <c r="BN68" i="3"/>
  <c r="BM68" i="3"/>
  <c r="BL68" i="3"/>
  <c r="BI68" i="3"/>
  <c r="BH68" i="3"/>
  <c r="BG68" i="3"/>
  <c r="BF68" i="3"/>
  <c r="BE68" i="3"/>
  <c r="BD68" i="3"/>
  <c r="BB68" i="3"/>
  <c r="AU68" i="3"/>
  <c r="AT68" i="3"/>
  <c r="AM68" i="3" s="1"/>
  <c r="AL68" i="3"/>
  <c r="AE68" i="3" s="1"/>
  <c r="AD68" i="3"/>
  <c r="W68" i="3" s="1"/>
  <c r="V68" i="3"/>
  <c r="O68" i="3"/>
  <c r="N68" i="3"/>
  <c r="G68" i="3"/>
  <c r="BQ67" i="3"/>
  <c r="BP67" i="3"/>
  <c r="BO67" i="3"/>
  <c r="BN67" i="3"/>
  <c r="BM67" i="3"/>
  <c r="BL67" i="3"/>
  <c r="BI67" i="3"/>
  <c r="BH67" i="3"/>
  <c r="BG67" i="3"/>
  <c r="BF67" i="3"/>
  <c r="BE67" i="3"/>
  <c r="BD67" i="3"/>
  <c r="BB67" i="3"/>
  <c r="AU67" i="3" s="1"/>
  <c r="AT67" i="3"/>
  <c r="AM67" i="3" s="1"/>
  <c r="AL67" i="3"/>
  <c r="AE67" i="3"/>
  <c r="AD67" i="3"/>
  <c r="W67" i="3" s="1"/>
  <c r="V67" i="3"/>
  <c r="BR67" i="3" s="1"/>
  <c r="N67" i="3"/>
  <c r="BJ67" i="3" s="1"/>
  <c r="BQ62" i="3"/>
  <c r="BP62" i="3"/>
  <c r="BO62" i="3"/>
  <c r="BN62" i="3"/>
  <c r="BM62" i="3"/>
  <c r="BL62" i="3"/>
  <c r="BI62" i="3"/>
  <c r="BH62" i="3"/>
  <c r="BG62" i="3"/>
  <c r="BF62" i="3"/>
  <c r="BE62" i="3"/>
  <c r="BD62" i="3"/>
  <c r="BB62" i="3"/>
  <c r="AU62" i="3"/>
  <c r="AT62" i="3"/>
  <c r="AM62" i="3"/>
  <c r="AL62" i="3"/>
  <c r="AE62" i="3"/>
  <c r="AD62" i="3"/>
  <c r="W62" i="3"/>
  <c r="V62" i="3"/>
  <c r="O62" i="3"/>
  <c r="N62" i="3"/>
  <c r="BJ62" i="3" s="1"/>
  <c r="G62" i="3"/>
  <c r="BC62" i="3" s="1"/>
  <c r="BQ65" i="3"/>
  <c r="BP65" i="3"/>
  <c r="BO65" i="3"/>
  <c r="BN65" i="3"/>
  <c r="BM65" i="3"/>
  <c r="BL65" i="3"/>
  <c r="BJ65" i="3"/>
  <c r="BI65" i="3"/>
  <c r="BH65" i="3"/>
  <c r="BG65" i="3"/>
  <c r="BF65" i="3"/>
  <c r="BE65" i="3"/>
  <c r="BD65" i="3"/>
  <c r="BB65" i="3"/>
  <c r="AU65" i="3" s="1"/>
  <c r="AT65" i="3"/>
  <c r="AM65" i="3" s="1"/>
  <c r="AL65" i="3"/>
  <c r="AE65" i="3" s="1"/>
  <c r="AD65" i="3"/>
  <c r="W65" i="3"/>
  <c r="V65" i="3"/>
  <c r="O65" i="3" s="1"/>
  <c r="N65" i="3"/>
  <c r="G65" i="3" s="1"/>
  <c r="BQ64" i="3"/>
  <c r="BP64" i="3"/>
  <c r="BO64" i="3"/>
  <c r="BN64" i="3"/>
  <c r="BM64" i="3"/>
  <c r="BL64" i="3"/>
  <c r="BI64" i="3"/>
  <c r="BH64" i="3"/>
  <c r="BG64" i="3"/>
  <c r="BF64" i="3"/>
  <c r="BE64" i="3"/>
  <c r="BD64" i="3"/>
  <c r="BB64" i="3"/>
  <c r="AU64" i="3" s="1"/>
  <c r="AT64" i="3"/>
  <c r="AM64" i="3"/>
  <c r="AL64" i="3"/>
  <c r="AE64" i="3" s="1"/>
  <c r="AD64" i="3"/>
  <c r="W64" i="3" s="1"/>
  <c r="V64" i="3"/>
  <c r="BR64" i="3" s="1"/>
  <c r="N64" i="3"/>
  <c r="BJ64" i="3" s="1"/>
  <c r="G64" i="3"/>
  <c r="BQ63" i="3"/>
  <c r="BP63" i="3"/>
  <c r="BO63" i="3"/>
  <c r="BN63" i="3"/>
  <c r="BM63" i="3"/>
  <c r="BL63" i="3"/>
  <c r="BJ63" i="3"/>
  <c r="BI63" i="3"/>
  <c r="BH63" i="3"/>
  <c r="BG63" i="3"/>
  <c r="BF63" i="3"/>
  <c r="BE63" i="3"/>
  <c r="BD63" i="3"/>
  <c r="BB63" i="3"/>
  <c r="AU63" i="3" s="1"/>
  <c r="AT63" i="3"/>
  <c r="AM63" i="3" s="1"/>
  <c r="AL63" i="3"/>
  <c r="AE63" i="3" s="1"/>
  <c r="AD63" i="3"/>
  <c r="W63" i="3" s="1"/>
  <c r="V63" i="3"/>
  <c r="O63" i="3" s="1"/>
  <c r="N63" i="3"/>
  <c r="G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Q59" i="3"/>
  <c r="BP59" i="3"/>
  <c r="BO59" i="3"/>
  <c r="BN59" i="3"/>
  <c r="BM59" i="3"/>
  <c r="BL59" i="3"/>
  <c r="BI59" i="3"/>
  <c r="BH59" i="3"/>
  <c r="BG59" i="3"/>
  <c r="BF59" i="3"/>
  <c r="BE59" i="3"/>
  <c r="BD59" i="3"/>
  <c r="BB59" i="3"/>
  <c r="AU59" i="3" s="1"/>
  <c r="AT59" i="3"/>
  <c r="AM59" i="3" s="1"/>
  <c r="AL59" i="3"/>
  <c r="AE59" i="3" s="1"/>
  <c r="AD59" i="3"/>
  <c r="W59" i="3" s="1"/>
  <c r="V59" i="3"/>
  <c r="BR59" i="3" s="1"/>
  <c r="N59" i="3"/>
  <c r="BJ59" i="3" s="1"/>
  <c r="BQ58" i="3"/>
  <c r="BP58" i="3"/>
  <c r="BO58" i="3"/>
  <c r="BN58" i="3"/>
  <c r="BM58" i="3"/>
  <c r="BL58" i="3"/>
  <c r="BI58" i="3"/>
  <c r="BH58" i="3"/>
  <c r="BG58" i="3"/>
  <c r="BF58" i="3"/>
  <c r="BE58" i="3"/>
  <c r="BD58" i="3"/>
  <c r="BB58" i="3"/>
  <c r="AU58" i="3"/>
  <c r="AT58" i="3"/>
  <c r="AM58" i="3"/>
  <c r="AL58" i="3"/>
  <c r="AE58" i="3"/>
  <c r="AD58" i="3"/>
  <c r="W58" i="3"/>
  <c r="V58" i="3"/>
  <c r="O58" i="3"/>
  <c r="N58" i="3"/>
  <c r="BJ58" i="3" s="1"/>
  <c r="G58" i="3"/>
  <c r="BQ57" i="3"/>
  <c r="BP57" i="3"/>
  <c r="BO57" i="3"/>
  <c r="BN57" i="3"/>
  <c r="BM57" i="3"/>
  <c r="BL57" i="3"/>
  <c r="BI57" i="3"/>
  <c r="BH57" i="3"/>
  <c r="BG57" i="3"/>
  <c r="BF57" i="3"/>
  <c r="BE57" i="3"/>
  <c r="BD57" i="3"/>
  <c r="BB57" i="3"/>
  <c r="AU57" i="3" s="1"/>
  <c r="AT57" i="3"/>
  <c r="AM57" i="3" s="1"/>
  <c r="AL57" i="3"/>
  <c r="AE57" i="3" s="1"/>
  <c r="AD57" i="3"/>
  <c r="W57" i="3" s="1"/>
  <c r="V57" i="3"/>
  <c r="BR57" i="3" s="1"/>
  <c r="N57" i="3"/>
  <c r="G57" i="3" s="1"/>
  <c r="BC57" i="3" s="1"/>
  <c r="BR56" i="3"/>
  <c r="BQ56" i="3"/>
  <c r="BP56" i="3"/>
  <c r="BO56" i="3"/>
  <c r="BN56" i="3"/>
  <c r="BM56" i="3"/>
  <c r="BL56" i="3"/>
  <c r="BI56" i="3"/>
  <c r="BH56" i="3"/>
  <c r="BG56" i="3"/>
  <c r="BF56" i="3"/>
  <c r="BE56" i="3"/>
  <c r="BD56" i="3"/>
  <c r="BB56" i="3"/>
  <c r="AU56" i="3"/>
  <c r="AT56" i="3"/>
  <c r="AM56" i="3"/>
  <c r="AL56" i="3"/>
  <c r="AE56" i="3"/>
  <c r="AD56" i="3"/>
  <c r="W56" i="3"/>
  <c r="BC56" i="3" s="1"/>
  <c r="V56" i="3"/>
  <c r="O56" i="3"/>
  <c r="BK56" i="3" s="1"/>
  <c r="N56" i="3"/>
  <c r="BJ56" i="3" s="1"/>
  <c r="G56" i="3"/>
  <c r="BQ55" i="3"/>
  <c r="BP55" i="3"/>
  <c r="BO55" i="3"/>
  <c r="BN55" i="3"/>
  <c r="BM55" i="3"/>
  <c r="BL55" i="3"/>
  <c r="BI55" i="3"/>
  <c r="BH55" i="3"/>
  <c r="BG55" i="3"/>
  <c r="BF55" i="3"/>
  <c r="BE55" i="3"/>
  <c r="BD55" i="3"/>
  <c r="BB55" i="3"/>
  <c r="AU55" i="3" s="1"/>
  <c r="AT55" i="3"/>
  <c r="AM55" i="3" s="1"/>
  <c r="AL55" i="3"/>
  <c r="AE55" i="3" s="1"/>
  <c r="AD55" i="3"/>
  <c r="W55" i="3" s="1"/>
  <c r="V55" i="3"/>
  <c r="BR55" i="3" s="1"/>
  <c r="N55" i="3"/>
  <c r="BJ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U48"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AW30" i="3"/>
  <c r="BB30" i="3" s="1"/>
  <c r="AU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C18"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K20" i="3" s="1"/>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BK22" i="3" s="1"/>
  <c r="AL21" i="3"/>
  <c r="AE21" i="3" s="1"/>
  <c r="BK21" i="3" s="1"/>
  <c r="AL20" i="3"/>
  <c r="AE20" i="3"/>
  <c r="AL19" i="3"/>
  <c r="AE19" i="3" s="1"/>
  <c r="AL18" i="3"/>
  <c r="AE18" i="3" s="1"/>
  <c r="BK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BR22" i="3" s="1"/>
  <c r="O22" i="3"/>
  <c r="V21" i="3"/>
  <c r="BR21" i="3" s="1"/>
  <c r="O21" i="3"/>
  <c r="V20" i="3"/>
  <c r="BR20" i="3" s="1"/>
  <c r="O20" i="3"/>
  <c r="V19" i="3"/>
  <c r="BR19" i="3" s="1"/>
  <c r="O19" i="3"/>
  <c r="BK19" i="3" s="1"/>
  <c r="V18" i="3"/>
  <c r="BR18" i="3" s="1"/>
  <c r="O18" i="3"/>
  <c r="V17" i="3"/>
  <c r="O17" i="3"/>
  <c r="V16" i="3"/>
  <c r="O16" i="3"/>
  <c r="V15" i="3"/>
  <c r="O15" i="3"/>
  <c r="L24" i="3"/>
  <c r="H24" i="3"/>
  <c r="I24" i="3"/>
  <c r="G18" i="3"/>
  <c r="G22" i="3"/>
  <c r="BC22" i="3" s="1"/>
  <c r="N18" i="3"/>
  <c r="BJ18" i="3" s="1"/>
  <c r="N19" i="3"/>
  <c r="G19" i="3" s="1"/>
  <c r="BC19" i="3" s="1"/>
  <c r="N20" i="3"/>
  <c r="G20" i="3" s="1"/>
  <c r="BC20" i="3" s="1"/>
  <c r="N21" i="3"/>
  <c r="BJ21" i="3" s="1"/>
  <c r="N22" i="3"/>
  <c r="BJ22" i="3" s="1"/>
  <c r="N23" i="3"/>
  <c r="G23" i="3" s="1"/>
  <c r="BC23" i="3" s="1"/>
  <c r="N15" i="3"/>
  <c r="G15" i="3" s="1"/>
  <c r="BC15" i="3" s="1"/>
  <c r="N17" i="3"/>
  <c r="G17" i="3" s="1"/>
  <c r="N16" i="3"/>
  <c r="G16" i="3" s="1"/>
  <c r="BJ68" i="3" l="1"/>
  <c r="BR69" i="3"/>
  <c r="BJ69" i="3"/>
  <c r="BK68" i="3"/>
  <c r="BC64" i="3"/>
  <c r="BC116" i="3"/>
  <c r="BC104" i="3"/>
  <c r="BC101" i="3"/>
  <c r="BC98" i="3"/>
  <c r="BK74" i="3"/>
  <c r="BC106" i="3"/>
  <c r="BC65" i="3"/>
  <c r="BC118" i="3"/>
  <c r="BC115" i="3"/>
  <c r="BC103" i="3"/>
  <c r="BC97" i="3"/>
  <c r="BC63" i="3"/>
  <c r="BK65" i="3"/>
  <c r="BK86" i="3"/>
  <c r="BC100" i="3"/>
  <c r="BK63" i="3"/>
  <c r="BC77" i="3"/>
  <c r="BC85" i="3"/>
  <c r="BC105" i="3"/>
  <c r="BC96" i="3"/>
  <c r="G21" i="3"/>
  <c r="BC21" i="3" s="1"/>
  <c r="BJ23" i="3"/>
  <c r="BJ20" i="3"/>
  <c r="BJ19" i="3"/>
  <c r="BJ54" i="3"/>
  <c r="G55" i="3"/>
  <c r="BC55" i="3" s="1"/>
  <c r="O57" i="3"/>
  <c r="BK57" i="3" s="1"/>
  <c r="BK72" i="3"/>
  <c r="BJ72" i="3"/>
  <c r="BJ85" i="3"/>
  <c r="BC89" i="3"/>
  <c r="BC93" i="3"/>
  <c r="BR127" i="3"/>
  <c r="W123" i="3"/>
  <c r="BC123" i="3" s="1"/>
  <c r="BJ107" i="3"/>
  <c r="BJ106" i="3"/>
  <c r="BJ105" i="3"/>
  <c r="BJ104" i="3"/>
  <c r="BJ103" i="3"/>
  <c r="BJ102" i="3"/>
  <c r="BJ101" i="3"/>
  <c r="BJ100" i="3"/>
  <c r="BJ99" i="3"/>
  <c r="BJ98" i="3"/>
  <c r="BJ97" i="3"/>
  <c r="BJ96" i="3"/>
  <c r="BR63" i="3"/>
  <c r="V30" i="3"/>
  <c r="O30" i="3" s="1"/>
  <c r="BJ57" i="3"/>
  <c r="BC58" i="3"/>
  <c r="BK73" i="3"/>
  <c r="G76" i="3"/>
  <c r="BC76" i="3" s="1"/>
  <c r="BJ92" i="3"/>
  <c r="BK127" i="3"/>
  <c r="BR124" i="3"/>
  <c r="BJ124" i="3"/>
  <c r="BR113" i="3"/>
  <c r="BR111" i="3"/>
  <c r="BR109" i="3"/>
  <c r="BR107" i="3"/>
  <c r="BR106" i="3"/>
  <c r="BR105" i="3"/>
  <c r="BR104" i="3"/>
  <c r="BR103" i="3"/>
  <c r="BR102" i="3"/>
  <c r="BR101" i="3"/>
  <c r="BR100" i="3"/>
  <c r="BR99" i="3"/>
  <c r="BR98" i="3"/>
  <c r="BR97" i="3"/>
  <c r="BR96" i="3"/>
  <c r="BK71" i="3"/>
  <c r="G34" i="3"/>
  <c r="BC34" i="3" s="1"/>
  <c r="O55" i="3"/>
  <c r="BK55" i="3" s="1"/>
  <c r="G59" i="3"/>
  <c r="BC59" i="3" s="1"/>
  <c r="O64" i="3"/>
  <c r="BK64" i="3" s="1"/>
  <c r="G67" i="3"/>
  <c r="BC67" i="3" s="1"/>
  <c r="BR73" i="3"/>
  <c r="BC80" i="3"/>
  <c r="BR86" i="3"/>
  <c r="BR89" i="3"/>
  <c r="BR93" i="3"/>
  <c r="BR129" i="3"/>
  <c r="BJ127" i="3"/>
  <c r="BJ122" i="3"/>
  <c r="BK84" i="3"/>
  <c r="BK58" i="3"/>
  <c r="BC60" i="3"/>
  <c r="BK62" i="3"/>
  <c r="BC68" i="3"/>
  <c r="BR74" i="3"/>
  <c r="O77" i="3"/>
  <c r="BK77" i="3" s="1"/>
  <c r="G81" i="3"/>
  <c r="BC81" i="3" s="1"/>
  <c r="BR126" i="3"/>
  <c r="BJ119" i="3"/>
  <c r="BR65" i="3"/>
  <c r="O34" i="3"/>
  <c r="BK34" i="3" s="1"/>
  <c r="BR58" i="3"/>
  <c r="O59" i="3"/>
  <c r="BK59" i="3" s="1"/>
  <c r="BR62" i="3"/>
  <c r="O67" i="3"/>
  <c r="BK67" i="3" s="1"/>
  <c r="G69" i="3"/>
  <c r="BC69" i="3" s="1"/>
  <c r="BJ77" i="3"/>
  <c r="BR76" i="3"/>
  <c r="BK80" i="3"/>
  <c r="BJ80" i="3"/>
  <c r="BC82" i="3"/>
  <c r="BC91" i="3"/>
  <c r="BR92" i="3"/>
  <c r="BC95" i="3"/>
  <c r="BJ129" i="3"/>
  <c r="G117" i="3"/>
  <c r="BJ116" i="3"/>
  <c r="BJ115" i="3"/>
  <c r="BJ114" i="3"/>
  <c r="BJ112" i="3"/>
  <c r="BJ110" i="3"/>
  <c r="BJ108" i="3"/>
  <c r="BC73" i="3"/>
  <c r="AL30" i="3"/>
  <c r="AE30" i="3" s="1"/>
  <c r="O81" i="3"/>
  <c r="BK81" i="3" s="1"/>
  <c r="BJ90" i="3"/>
  <c r="BJ94" i="3"/>
  <c r="BR128" i="3"/>
  <c r="BJ126" i="3"/>
  <c r="BJ121" i="3"/>
  <c r="BR116" i="3"/>
  <c r="BR115" i="3"/>
  <c r="BR114" i="3"/>
  <c r="BR112" i="3"/>
  <c r="BR110" i="3"/>
  <c r="BR108" i="3"/>
  <c r="BC86" i="3"/>
  <c r="BJ93" i="3"/>
  <c r="BR68" i="3"/>
  <c r="O69" i="3"/>
  <c r="BK69" i="3" s="1"/>
  <c r="O82" i="3"/>
  <c r="BK82" i="3" s="1"/>
  <c r="BR125"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O29" i="5" l="1"/>
  <c r="AA56" i="5"/>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N68" i="1" l="1"/>
  <c r="U68" i="1"/>
  <c r="R128" i="1"/>
  <c r="T128" i="1"/>
  <c r="W67" i="1"/>
  <c r="W72" i="1"/>
  <c r="N35" i="1"/>
  <c r="U81"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51" i="1" l="1"/>
  <c r="W81" i="1"/>
  <c r="W73"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P87" i="3"/>
  <c r="M87" i="3"/>
  <c r="L87" i="3"/>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AD83" i="3" s="1"/>
  <c r="X83" i="3"/>
  <c r="U83" i="3"/>
  <c r="T83" i="3"/>
  <c r="S83" i="3"/>
  <c r="R83" i="3"/>
  <c r="Q83" i="3"/>
  <c r="P83" i="3"/>
  <c r="BL83" i="3" s="1"/>
  <c r="M83" i="3"/>
  <c r="BI83" i="3" s="1"/>
  <c r="L83" i="3"/>
  <c r="BH83" i="3" s="1"/>
  <c r="K83" i="3"/>
  <c r="J83" i="3"/>
  <c r="I83" i="3"/>
  <c r="H83" i="3"/>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P79" i="3"/>
  <c r="M79" i="3"/>
  <c r="L79" i="3"/>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T75" i="3"/>
  <c r="S75" i="3"/>
  <c r="R75" i="3"/>
  <c r="Q75" i="3"/>
  <c r="P75" i="3"/>
  <c r="M75" i="3"/>
  <c r="BI75" i="3" s="1"/>
  <c r="L75" i="3"/>
  <c r="BH75" i="3" s="1"/>
  <c r="K75" i="3"/>
  <c r="J75" i="3"/>
  <c r="I75" i="3"/>
  <c r="H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P70" i="3"/>
  <c r="M70" i="3"/>
  <c r="L70" i="3"/>
  <c r="K70" i="3"/>
  <c r="BG70" i="3" s="1"/>
  <c r="J70" i="3"/>
  <c r="BF70" i="3" s="1"/>
  <c r="I70" i="3"/>
  <c r="BE70" i="3" s="1"/>
  <c r="H70" i="3"/>
  <c r="BA66" i="3"/>
  <c r="AZ66" i="3"/>
  <c r="AY66" i="3"/>
  <c r="AX66" i="3"/>
  <c r="AW66" i="3"/>
  <c r="BB66" i="3" s="1"/>
  <c r="AU66" i="3" s="1"/>
  <c r="AV66" i="3"/>
  <c r="AS66" i="3"/>
  <c r="AR66" i="3"/>
  <c r="AQ66" i="3"/>
  <c r="AP66" i="3"/>
  <c r="AO66" i="3"/>
  <c r="AN66" i="3"/>
  <c r="AK66" i="3"/>
  <c r="AJ66" i="3"/>
  <c r="AI66" i="3"/>
  <c r="AH66" i="3"/>
  <c r="AG66" i="3"/>
  <c r="AF66" i="3"/>
  <c r="AC66" i="3"/>
  <c r="AB66" i="3"/>
  <c r="AA66" i="3"/>
  <c r="Z66" i="3"/>
  <c r="Y66" i="3"/>
  <c r="X66" i="3"/>
  <c r="U66" i="3"/>
  <c r="T66" i="3"/>
  <c r="S66" i="3"/>
  <c r="R66" i="3"/>
  <c r="Q66" i="3"/>
  <c r="V66" i="3" s="1"/>
  <c r="P66" i="3"/>
  <c r="BL66" i="3" s="1"/>
  <c r="M66" i="3"/>
  <c r="BI66" i="3" s="1"/>
  <c r="L66" i="3"/>
  <c r="BH66" i="3" s="1"/>
  <c r="K66" i="3"/>
  <c r="J66" i="3"/>
  <c r="I66" i="3"/>
  <c r="H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P61" i="3"/>
  <c r="M61" i="3"/>
  <c r="L61" i="3"/>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T53" i="3"/>
  <c r="S53" i="3"/>
  <c r="R53" i="3"/>
  <c r="Q53" i="3"/>
  <c r="BM53" i="3" s="1"/>
  <c r="P53" i="3"/>
  <c r="BL53" i="3" s="1"/>
  <c r="M53" i="3"/>
  <c r="L53" i="3"/>
  <c r="BH53" i="3" s="1"/>
  <c r="K53" i="3"/>
  <c r="J53" i="3"/>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T42" i="3"/>
  <c r="BP42" i="3" s="1"/>
  <c r="S42" i="3"/>
  <c r="BO42" i="3" s="1"/>
  <c r="R42" i="3"/>
  <c r="Q42" i="3"/>
  <c r="BM42" i="3" s="1"/>
  <c r="P42" i="3"/>
  <c r="M42" i="3"/>
  <c r="BI42" i="3" s="1"/>
  <c r="L42" i="3"/>
  <c r="BH42" i="3" s="1"/>
  <c r="K42" i="3"/>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BH37" i="3" s="1"/>
  <c r="AA37" i="3"/>
  <c r="Z37" i="3"/>
  <c r="Y37" i="3"/>
  <c r="X37" i="3"/>
  <c r="U37" i="3"/>
  <c r="T37" i="3"/>
  <c r="BP37" i="3" s="1"/>
  <c r="S37" i="3"/>
  <c r="R37" i="3"/>
  <c r="BN37" i="3" s="1"/>
  <c r="Q37" i="3"/>
  <c r="P37" i="3"/>
  <c r="M37" i="3"/>
  <c r="K37" i="3"/>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BE24" i="3" s="1"/>
  <c r="X24" i="3"/>
  <c r="U24" i="3"/>
  <c r="BQ24" i="3" s="1"/>
  <c r="T24" i="3"/>
  <c r="S24" i="3"/>
  <c r="R24" i="3"/>
  <c r="Q24" i="3"/>
  <c r="P24" i="3"/>
  <c r="BL24" i="3" s="1"/>
  <c r="M24" i="3"/>
  <c r="K24" i="3"/>
  <c r="J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D70" i="3" l="1"/>
  <c r="BM24" i="3"/>
  <c r="BG37" i="3"/>
  <c r="BN24" i="3"/>
  <c r="T87" i="5"/>
  <c r="BM83" i="3"/>
  <c r="V83" i="3"/>
  <c r="Z52" i="5"/>
  <c r="BP24" i="3"/>
  <c r="BL37" i="3"/>
  <c r="BN42" i="3"/>
  <c r="BD53" i="3"/>
  <c r="BN53" i="3"/>
  <c r="BH61" i="3"/>
  <c r="BD66" i="3"/>
  <c r="BN66" i="3"/>
  <c r="BH70" i="3"/>
  <c r="BD75" i="3"/>
  <c r="BN75" i="3"/>
  <c r="BH79" i="3"/>
  <c r="BD83" i="3"/>
  <c r="BN83" i="3"/>
  <c r="BH87" i="3"/>
  <c r="BI61" i="3"/>
  <c r="BO66" i="3"/>
  <c r="BI70" i="3"/>
  <c r="BI79" i="3"/>
  <c r="BE83" i="3"/>
  <c r="N83" i="3"/>
  <c r="AT83" i="3"/>
  <c r="BI87" i="3"/>
  <c r="G87" i="5"/>
  <c r="G130" i="5" s="1"/>
  <c r="BF53" i="3"/>
  <c r="BP53" i="3"/>
  <c r="BL61" i="3"/>
  <c r="BF66" i="3"/>
  <c r="BP66" i="3"/>
  <c r="BL70" i="3"/>
  <c r="BF75" i="3"/>
  <c r="BP75" i="3"/>
  <c r="BL79" i="3"/>
  <c r="BF83" i="3"/>
  <c r="BP83" i="3"/>
  <c r="BL87" i="3"/>
  <c r="BO37" i="3"/>
  <c r="BG42" i="3"/>
  <c r="BQ42" i="3"/>
  <c r="BM47" i="3"/>
  <c r="BG53" i="3"/>
  <c r="BQ53" i="3"/>
  <c r="BM61" i="3"/>
  <c r="BG66" i="3"/>
  <c r="BQ66" i="3"/>
  <c r="AL66" i="3"/>
  <c r="AE66" i="3" s="1"/>
  <c r="BM70" i="3"/>
  <c r="BQ75" i="3"/>
  <c r="BM79" i="3"/>
  <c r="BG83" i="3"/>
  <c r="BQ83" i="3"/>
  <c r="AL83" i="3"/>
  <c r="BM87"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W24" i="3" s="1"/>
  <c r="AT24" i="3"/>
  <c r="AM24" i="3" s="1"/>
  <c r="BJ38" i="3"/>
  <c r="AD47" i="3"/>
  <c r="W47" i="3" s="1"/>
  <c r="AT47" i="3"/>
  <c r="AM47" i="3" s="1"/>
  <c r="AD53" i="3"/>
  <c r="W53" i="3" s="1"/>
  <c r="AE53" i="3"/>
  <c r="AT53" i="3"/>
  <c r="AD61" i="3"/>
  <c r="W61" i="3" s="1"/>
  <c r="AT61" i="3"/>
  <c r="AM61" i="3" s="1"/>
  <c r="V70" i="3"/>
  <c r="O70" i="3" s="1"/>
  <c r="BN70" i="3"/>
  <c r="BB70" i="3"/>
  <c r="AD79" i="3"/>
  <c r="W79" i="3" s="1"/>
  <c r="AM79" i="3"/>
  <c r="BH130" i="3"/>
  <c r="BR38" i="3"/>
  <c r="BR41" i="3"/>
  <c r="N66" i="3"/>
  <c r="AD66" i="3"/>
  <c r="W66" i="3" s="1"/>
  <c r="AT66" i="3"/>
  <c r="AM66" i="3" s="1"/>
  <c r="AD70" i="3"/>
  <c r="W70" i="3" s="1"/>
  <c r="AT70" i="3"/>
  <c r="AM70" i="3" s="1"/>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M130" i="5" s="1"/>
  <c r="Q87" i="5"/>
  <c r="Q130" i="5" s="1"/>
  <c r="U87" i="5"/>
  <c r="U130" i="5" s="1"/>
  <c r="AA88" i="3"/>
  <c r="AA131" i="3" s="1"/>
  <c r="AQ88" i="3"/>
  <c r="AQ131" i="3" s="1"/>
  <c r="BC40" i="3"/>
  <c r="BJ40" i="3"/>
  <c r="W42" i="3"/>
  <c r="BD42" i="3"/>
  <c r="AM53" i="3"/>
  <c r="G66" i="3"/>
  <c r="O79" i="3"/>
  <c r="BK41" i="3"/>
  <c r="N61" i="3"/>
  <c r="V61"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<sst xmlns="http://schemas.openxmlformats.org/spreadsheetml/2006/main" count="1991" uniqueCount="267">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</sst>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zoomScale="62" zoomScaleNormal="62" zoomScaleSheetLayoutView="80" workbookViewId="0">
      <pane ySplit="12" topLeftCell="A61" activePane="bottomLeft" state="frozen"/>
      <selection pane="bottomLeft" activeCell="J70" sqref="J7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v>2</v>
      </c>
      <c r="H65" s="280">
        <v>29</v>
      </c>
      <c r="I65" s="280">
        <v>30</v>
      </c>
      <c r="J65" s="281">
        <f t="shared" si="15"/>
        <v>59</v>
      </c>
      <c r="K65" s="279"/>
      <c r="L65" s="280"/>
      <c r="M65" s="280"/>
      <c r="N65" s="281">
        <f>SUM(L65:M65)</f>
        <v>0</v>
      </c>
      <c r="O65" s="282"/>
      <c r="P65" s="280"/>
      <c r="Q65" s="280"/>
      <c r="R65" s="283">
        <f>SUM(P65:Q65)</f>
        <v>0</v>
      </c>
      <c r="S65" s="267"/>
      <c r="T65" s="284">
        <f t="shared" si="17"/>
        <v>2</v>
      </c>
      <c r="U65" s="285">
        <f t="shared" si="17"/>
        <v>29</v>
      </c>
      <c r="V65" s="285">
        <f t="shared" si="17"/>
        <v>30</v>
      </c>
      <c r="W65" s="281">
        <f t="shared" si="2"/>
        <v>59</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v>1</v>
      </c>
      <c r="L66" s="280">
        <v>13</v>
      </c>
      <c r="M66" s="280">
        <v>9</v>
      </c>
      <c r="N66" s="281">
        <f>SUM(L66:M66)</f>
        <v>22</v>
      </c>
      <c r="O66" s="282">
        <v>1</v>
      </c>
      <c r="P66" s="280">
        <v>9</v>
      </c>
      <c r="Q66" s="280">
        <v>2</v>
      </c>
      <c r="R66" s="283">
        <f>SUM(P66:Q66)</f>
        <v>11</v>
      </c>
      <c r="S66" s="267"/>
      <c r="T66" s="284">
        <f t="shared" si="17"/>
        <v>2</v>
      </c>
      <c r="U66" s="285">
        <f t="shared" si="17"/>
        <v>22</v>
      </c>
      <c r="V66" s="285">
        <f t="shared" si="17"/>
        <v>11</v>
      </c>
      <c r="W66" s="281">
        <f t="shared" si="2"/>
        <v>33</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v>1</v>
      </c>
      <c r="L67" s="304">
        <v>10</v>
      </c>
      <c r="M67" s="304">
        <v>20</v>
      </c>
      <c r="N67" s="305">
        <f t="shared" si="6"/>
        <v>30</v>
      </c>
      <c r="O67" s="334">
        <v>1</v>
      </c>
      <c r="P67" s="330">
        <v>2</v>
      </c>
      <c r="Q67" s="330">
        <v>17</v>
      </c>
      <c r="R67" s="327">
        <f t="shared" si="0"/>
        <v>19</v>
      </c>
      <c r="S67" s="267"/>
      <c r="T67" s="307">
        <f t="shared" si="17"/>
        <v>2</v>
      </c>
      <c r="U67" s="308">
        <f t="shared" si="17"/>
        <v>12</v>
      </c>
      <c r="V67" s="308">
        <f t="shared" si="17"/>
        <v>37</v>
      </c>
      <c r="W67" s="305">
        <f t="shared" si="2"/>
        <v>49</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2</v>
      </c>
      <c r="H68" s="317">
        <f>SUM(H65:H67)</f>
        <v>29</v>
      </c>
      <c r="I68" s="317">
        <f>SUM(I65:I67)</f>
        <v>30</v>
      </c>
      <c r="J68" s="318">
        <f t="shared" si="15"/>
        <v>59</v>
      </c>
      <c r="K68" s="316">
        <f>SUM(K65:K67)</f>
        <v>2</v>
      </c>
      <c r="L68" s="317">
        <f>SUM(L65:L67)</f>
        <v>23</v>
      </c>
      <c r="M68" s="317">
        <f>SUM(M65:M67)</f>
        <v>29</v>
      </c>
      <c r="N68" s="318">
        <f t="shared" si="6"/>
        <v>52</v>
      </c>
      <c r="O68" s="316">
        <f>SUM(O65:O67)</f>
        <v>2</v>
      </c>
      <c r="P68" s="317">
        <f>SUM(P65:P67)</f>
        <v>11</v>
      </c>
      <c r="Q68" s="317">
        <f>SUM(Q65:Q67)</f>
        <v>19</v>
      </c>
      <c r="R68" s="328">
        <f t="shared" si="0"/>
        <v>30</v>
      </c>
      <c r="S68" s="267"/>
      <c r="T68" s="319">
        <f t="shared" si="17"/>
        <v>6</v>
      </c>
      <c r="U68" s="320">
        <f t="shared" si="17"/>
        <v>63</v>
      </c>
      <c r="V68" s="320">
        <f t="shared" si="17"/>
        <v>78</v>
      </c>
      <c r="W68" s="318">
        <f t="shared" si="2"/>
        <v>141</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2</v>
      </c>
      <c r="H86" s="377">
        <f t="shared" si="26"/>
        <v>29</v>
      </c>
      <c r="I86" s="378">
        <f t="shared" si="26"/>
        <v>30</v>
      </c>
      <c r="J86" s="379">
        <f t="shared" si="26"/>
        <v>59</v>
      </c>
      <c r="K86" s="380">
        <f>SUM(K85,K81,K77,K73,K68,K64,K59,K51,K45,K40,K35,K28,K22)</f>
        <v>2</v>
      </c>
      <c r="L86" s="377">
        <f t="shared" si="26"/>
        <v>23</v>
      </c>
      <c r="M86" s="377">
        <f t="shared" si="26"/>
        <v>29</v>
      </c>
      <c r="N86" s="379">
        <f t="shared" si="26"/>
        <v>52</v>
      </c>
      <c r="O86" s="380">
        <f t="shared" si="26"/>
        <v>2</v>
      </c>
      <c r="P86" s="377">
        <f t="shared" si="26"/>
        <v>11</v>
      </c>
      <c r="Q86" s="377">
        <f t="shared" si="26"/>
        <v>19</v>
      </c>
      <c r="R86" s="379">
        <f>SUM(R85,R81,R77,R73,R68,R64,R59,R51,R45,R40,R35,R28,R22)</f>
        <v>30</v>
      </c>
      <c r="S86" s="381">
        <f t="shared" si="26"/>
        <v>0</v>
      </c>
      <c r="T86" s="380">
        <f t="shared" si="26"/>
        <v>6</v>
      </c>
      <c r="U86" s="377">
        <f t="shared" si="26"/>
        <v>63</v>
      </c>
      <c r="V86" s="377">
        <f t="shared" si="26"/>
        <v>78</v>
      </c>
      <c r="W86" s="379">
        <f>SUM(W85,W81,W77,W73,W68,W64,W59,W51,W45,W40,W35,W28,W22)</f>
        <v>141</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0</v>
      </c>
      <c r="H128" s="416">
        <f>SUM(H87:H127)</f>
        <v>0</v>
      </c>
      <c r="I128" s="416">
        <f t="shared" ref="I128:V128" si="32">SUM(I87:I127)</f>
        <v>0</v>
      </c>
      <c r="J128" s="417">
        <f>SUM(J87:J127)</f>
        <v>0</v>
      </c>
      <c r="K128" s="415">
        <f t="shared" si="32"/>
        <v>0</v>
      </c>
      <c r="L128" s="416">
        <f t="shared" si="32"/>
        <v>0</v>
      </c>
      <c r="M128" s="416">
        <f t="shared" si="32"/>
        <v>0</v>
      </c>
      <c r="N128" s="418">
        <f t="shared" si="32"/>
        <v>0</v>
      </c>
      <c r="O128" s="415">
        <f t="shared" si="32"/>
        <v>0</v>
      </c>
      <c r="P128" s="416">
        <f t="shared" si="32"/>
        <v>0</v>
      </c>
      <c r="Q128" s="416">
        <f>SUM(Q87:Q127)</f>
        <v>0</v>
      </c>
      <c r="R128" s="418">
        <f t="shared" si="32"/>
        <v>0</v>
      </c>
      <c r="S128" s="267"/>
      <c r="T128" s="415">
        <f t="shared" si="32"/>
        <v>0</v>
      </c>
      <c r="U128" s="416">
        <f t="shared" si="32"/>
        <v>0</v>
      </c>
      <c r="V128" s="416">
        <f t="shared" si="32"/>
        <v>0</v>
      </c>
      <c r="W128" s="418">
        <f>SUM(W87:W127)</f>
        <v>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29</v>
      </c>
      <c r="I129" s="427">
        <f t="shared" si="34"/>
        <v>30</v>
      </c>
      <c r="J129" s="427">
        <f t="shared" si="34"/>
        <v>59</v>
      </c>
      <c r="K129" s="427">
        <f t="shared" si="34"/>
        <v>2</v>
      </c>
      <c r="L129" s="427">
        <f t="shared" si="34"/>
        <v>23</v>
      </c>
      <c r="M129" s="427">
        <f t="shared" si="34"/>
        <v>29</v>
      </c>
      <c r="N129" s="427">
        <f t="shared" si="34"/>
        <v>52</v>
      </c>
      <c r="O129" s="427">
        <f t="shared" si="34"/>
        <v>2</v>
      </c>
      <c r="P129" s="427">
        <f t="shared" si="34"/>
        <v>11</v>
      </c>
      <c r="Q129" s="427">
        <f t="shared" si="34"/>
        <v>19</v>
      </c>
      <c r="R129" s="427">
        <f t="shared" si="34"/>
        <v>30</v>
      </c>
      <c r="S129" s="428"/>
      <c r="T129" s="427">
        <f>SUM(T85,T81,T77,T73,T68,T64,T59,T51,T45,T40,T35,T28,T22,T87:T127)</f>
        <v>6</v>
      </c>
      <c r="U129" s="427">
        <f>SUM(U85,U81,U77,U73,U68,U64,U59,U51,U45,U40,U35,U28,U22,U87:U127)</f>
        <v>63</v>
      </c>
      <c r="V129" s="427">
        <f>SUM(V85,V81,V77,V73,V68,V64,V59,V51,V45,V40,V35,V28,V22,V87:V127)</f>
        <v>78</v>
      </c>
      <c r="W129" s="429">
        <f>SUM(W85,W81,W77,W73,W68,W64,W59,W51,W45,W40,W35,W28,W22,W87:W127)</f>
        <v>141</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zoomScale="62" zoomScaleNormal="62" zoomScaleSheetLayoutView="75" workbookViewId="0">
      <pane ySplit="13" topLeftCell="A59" activePane="bottomLeft" state="frozen"/>
      <selection pane="bottomLeft" activeCell="U73" sqref="U7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v>28</v>
      </c>
      <c r="H66" s="36"/>
      <c r="I66" s="136">
        <f t="shared" si="42"/>
        <v>28</v>
      </c>
      <c r="J66" s="16">
        <v>30</v>
      </c>
      <c r="K66" s="31"/>
      <c r="L66" s="136">
        <f t="shared" ref="L66:L68" si="57">SUM(J66:K66)</f>
        <v>30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28</v>
      </c>
      <c r="AA66" s="139">
        <f>SUM(L66,R66,X66)</f>
        <v>30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v>13</v>
      </c>
      <c r="N67" s="31"/>
      <c r="O67" s="136">
        <f t="shared" si="58"/>
        <v>13</v>
      </c>
      <c r="P67" s="34">
        <v>8</v>
      </c>
      <c r="Q67" s="31"/>
      <c r="R67" s="136">
        <f t="shared" si="59"/>
        <v>8</v>
      </c>
      <c r="S67" s="32">
        <v>8</v>
      </c>
      <c r="T67" s="31"/>
      <c r="U67" s="136">
        <f t="shared" si="60"/>
        <v>8</v>
      </c>
      <c r="V67" s="34">
        <v>2</v>
      </c>
      <c r="W67" s="31"/>
      <c r="X67" s="136">
        <f t="shared" si="61"/>
        <v>2</v>
      </c>
      <c r="Y67" s="236"/>
      <c r="Z67" s="139">
        <f>SUM(I67,O67,U67)</f>
        <v>21</v>
      </c>
      <c r="AA67" s="139">
        <f>SUM(L67,R67,X67)</f>
        <v>10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v>10</v>
      </c>
      <c r="N68" s="31"/>
      <c r="O68" s="136">
        <f t="shared" si="58"/>
        <v>10</v>
      </c>
      <c r="P68" s="34">
        <v>20</v>
      </c>
      <c r="Q68" s="31"/>
      <c r="R68" s="136">
        <f t="shared" si="59"/>
        <v>20</v>
      </c>
      <c r="S68" s="34">
        <v>2</v>
      </c>
      <c r="T68" s="31"/>
      <c r="U68" s="136">
        <f t="shared" si="60"/>
        <v>2</v>
      </c>
      <c r="V68" s="34">
        <v>17</v>
      </c>
      <c r="W68" s="31"/>
      <c r="X68" s="136">
        <f t="shared" si="61"/>
        <v>17</v>
      </c>
      <c r="Y68" s="236"/>
      <c r="Z68" s="139">
        <f>SUM(I68,O68,U68)</f>
        <v>12</v>
      </c>
      <c r="AA68" s="139">
        <f>SUM(L68,R68,X68)</f>
        <v>37</v>
      </c>
      <c r="AB68" s="88"/>
      <c r="AC68" s="1"/>
    </row>
    <row r="69" spans="1:29" ht="30.95" customHeight="1" thickBot="1" x14ac:dyDescent="0.3">
      <c r="A69" s="511"/>
      <c r="B69" s="512"/>
      <c r="C69" s="512"/>
      <c r="D69" s="512"/>
      <c r="E69" s="512"/>
      <c r="F69" s="513"/>
      <c r="G69" s="141">
        <f>SUM(G66:G68)</f>
        <v>28</v>
      </c>
      <c r="H69" s="142">
        <f>SUM(H66:H68)</f>
        <v>0</v>
      </c>
      <c r="I69" s="142">
        <f t="shared" ref="I69:AA69" si="62">SUM(I66:I68)</f>
        <v>28</v>
      </c>
      <c r="J69" s="142">
        <f t="shared" si="62"/>
        <v>30</v>
      </c>
      <c r="K69" s="142">
        <f t="shared" si="62"/>
        <v>0</v>
      </c>
      <c r="L69" s="142">
        <f t="shared" si="62"/>
        <v>30</v>
      </c>
      <c r="M69" s="142">
        <f t="shared" si="62"/>
        <v>23</v>
      </c>
      <c r="N69" s="142">
        <f t="shared" si="62"/>
        <v>0</v>
      </c>
      <c r="O69" s="142">
        <f t="shared" si="62"/>
        <v>23</v>
      </c>
      <c r="P69" s="142">
        <f t="shared" si="62"/>
        <v>28</v>
      </c>
      <c r="Q69" s="142">
        <f t="shared" si="62"/>
        <v>0</v>
      </c>
      <c r="R69" s="142">
        <f t="shared" si="62"/>
        <v>28</v>
      </c>
      <c r="S69" s="142">
        <f t="shared" si="62"/>
        <v>10</v>
      </c>
      <c r="T69" s="142">
        <f t="shared" si="62"/>
        <v>0</v>
      </c>
      <c r="U69" s="142">
        <f t="shared" si="62"/>
        <v>10</v>
      </c>
      <c r="V69" s="142">
        <f t="shared" si="62"/>
        <v>19</v>
      </c>
      <c r="W69" s="142">
        <f t="shared" si="62"/>
        <v>0</v>
      </c>
      <c r="X69" s="143">
        <f t="shared" si="62"/>
        <v>19</v>
      </c>
      <c r="Y69" s="144"/>
      <c r="Z69" s="142">
        <f t="shared" si="62"/>
        <v>61</v>
      </c>
      <c r="AA69" s="142">
        <f t="shared" si="62"/>
        <v>77</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28</v>
      </c>
      <c r="H87" s="148">
        <f t="shared" ref="H87:X87" si="87">SUM(H86,H82,H78,H74,H69,H65,H60,H52,H46,H41,H36,H29,H23)</f>
        <v>0</v>
      </c>
      <c r="I87" s="148">
        <f t="shared" si="87"/>
        <v>28</v>
      </c>
      <c r="J87" s="148">
        <f t="shared" si="87"/>
        <v>30</v>
      </c>
      <c r="K87" s="148">
        <f t="shared" si="87"/>
        <v>0</v>
      </c>
      <c r="L87" s="148">
        <f t="shared" si="87"/>
        <v>30</v>
      </c>
      <c r="M87" s="148">
        <f t="shared" si="87"/>
        <v>23</v>
      </c>
      <c r="N87" s="148">
        <f t="shared" si="87"/>
        <v>0</v>
      </c>
      <c r="O87" s="148">
        <f t="shared" si="87"/>
        <v>23</v>
      </c>
      <c r="P87" s="148">
        <f t="shared" si="87"/>
        <v>28</v>
      </c>
      <c r="Q87" s="148">
        <f t="shared" si="87"/>
        <v>0</v>
      </c>
      <c r="R87" s="148">
        <f t="shared" si="87"/>
        <v>28</v>
      </c>
      <c r="S87" s="148">
        <f t="shared" si="87"/>
        <v>10</v>
      </c>
      <c r="T87" s="148">
        <f>SUM(T86,T82,T78,T74,T69,T65,T60,T52,T46,T41,T36,T29,T23)</f>
        <v>0</v>
      </c>
      <c r="U87" s="148">
        <f t="shared" si="87"/>
        <v>10</v>
      </c>
      <c r="V87" s="148">
        <f t="shared" si="87"/>
        <v>19</v>
      </c>
      <c r="W87" s="148">
        <f t="shared" si="87"/>
        <v>0</v>
      </c>
      <c r="X87" s="149">
        <f t="shared" si="87"/>
        <v>19</v>
      </c>
      <c r="Y87" s="144"/>
      <c r="Z87" s="148">
        <f>SUM(Z86,Z82,Z78,Z74,Z69,Z65,Z60,Z52,Z46,Z41,Z36,Z29,Z23)</f>
        <v>61</v>
      </c>
      <c r="AA87" s="148">
        <f>SUM(AA86,AA82,AA78,AA74,AA69,AA65,AA60,AA52,AA46,AA41,AA36,AA29,AA23)</f>
        <v>77</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0</v>
      </c>
      <c r="H129" s="151">
        <f t="shared" ref="H129:X129" si="100">SUM(H88:H128)</f>
        <v>0</v>
      </c>
      <c r="I129" s="151">
        <f t="shared" si="100"/>
        <v>0</v>
      </c>
      <c r="J129" s="151">
        <f t="shared" si="100"/>
        <v>0</v>
      </c>
      <c r="K129" s="151">
        <f t="shared" si="100"/>
        <v>0</v>
      </c>
      <c r="L129" s="151">
        <f t="shared" si="100"/>
        <v>0</v>
      </c>
      <c r="M129" s="151">
        <f t="shared" si="100"/>
        <v>0</v>
      </c>
      <c r="N129" s="151">
        <f t="shared" si="100"/>
        <v>0</v>
      </c>
      <c r="O129" s="151">
        <f t="shared" si="100"/>
        <v>0</v>
      </c>
      <c r="P129" s="151">
        <f t="shared" si="100"/>
        <v>0</v>
      </c>
      <c r="Q129" s="151">
        <f t="shared" si="100"/>
        <v>0</v>
      </c>
      <c r="R129" s="151">
        <f t="shared" si="100"/>
        <v>0</v>
      </c>
      <c r="S129" s="151">
        <f>SUM(S88:S128)</f>
        <v>0</v>
      </c>
      <c r="T129" s="151">
        <f t="shared" si="100"/>
        <v>0</v>
      </c>
      <c r="U129" s="151">
        <f t="shared" si="100"/>
        <v>0</v>
      </c>
      <c r="V129" s="151">
        <f t="shared" si="100"/>
        <v>0</v>
      </c>
      <c r="W129" s="151">
        <f t="shared" si="100"/>
        <v>0</v>
      </c>
      <c r="X129" s="152">
        <f t="shared" si="100"/>
        <v>0</v>
      </c>
      <c r="Y129" s="144"/>
      <c r="Z129" s="151">
        <f>SUM(Z88:Z128)</f>
        <v>0</v>
      </c>
      <c r="AA129" s="151">
        <f>SUM(AA88:AA128)</f>
        <v>0</v>
      </c>
      <c r="AB129" s="88"/>
      <c r="AC129" s="1"/>
    </row>
    <row r="130" spans="1:31" ht="30.95" customHeight="1" thickTop="1" thickBot="1" x14ac:dyDescent="0.3">
      <c r="A130" s="506" t="s">
        <v>261</v>
      </c>
      <c r="B130" s="507"/>
      <c r="C130" s="468"/>
      <c r="D130" s="508" t="s">
        <v>18</v>
      </c>
      <c r="E130" s="509"/>
      <c r="F130" s="510"/>
      <c r="G130" s="153">
        <f>SUM(G87,G129)</f>
        <v>28</v>
      </c>
      <c r="H130" s="154">
        <f t="shared" ref="H130:X130" si="101">SUM(H87,H129)</f>
        <v>0</v>
      </c>
      <c r="I130" s="154">
        <f t="shared" si="101"/>
        <v>28</v>
      </c>
      <c r="J130" s="154">
        <f t="shared" si="101"/>
        <v>30</v>
      </c>
      <c r="K130" s="154">
        <f t="shared" si="101"/>
        <v>0</v>
      </c>
      <c r="L130" s="154">
        <f t="shared" si="101"/>
        <v>30</v>
      </c>
      <c r="M130" s="154">
        <f t="shared" si="101"/>
        <v>23</v>
      </c>
      <c r="N130" s="154">
        <f t="shared" si="101"/>
        <v>0</v>
      </c>
      <c r="O130" s="154">
        <f t="shared" si="101"/>
        <v>23</v>
      </c>
      <c r="P130" s="154">
        <f t="shared" si="101"/>
        <v>28</v>
      </c>
      <c r="Q130" s="154">
        <f t="shared" si="101"/>
        <v>0</v>
      </c>
      <c r="R130" s="154">
        <f t="shared" si="101"/>
        <v>28</v>
      </c>
      <c r="S130" s="154">
        <f>SUM(S87,S129)</f>
        <v>10</v>
      </c>
      <c r="T130" s="154">
        <f t="shared" si="101"/>
        <v>0</v>
      </c>
      <c r="U130" s="154">
        <f t="shared" si="101"/>
        <v>10</v>
      </c>
      <c r="V130" s="154">
        <f t="shared" si="101"/>
        <v>19</v>
      </c>
      <c r="W130" s="154">
        <f t="shared" si="101"/>
        <v>0</v>
      </c>
      <c r="X130" s="155">
        <f t="shared" si="101"/>
        <v>19</v>
      </c>
      <c r="Y130" s="144"/>
      <c r="Z130" s="154">
        <f>SUM(Z87,Z129)</f>
        <v>61</v>
      </c>
      <c r="AA130" s="154">
        <f>SUM(AA87,AA129)</f>
        <v>77</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D1" zoomScale="62" zoomScaleNormal="62" zoomScaleSheetLayoutView="77" workbookViewId="0">
      <pane ySplit="14" topLeftCell="A64" activePane="bottomLeft" state="frozen"/>
      <selection pane="bottomLeft" activeCell="L140" sqref="L14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29</v>
      </c>
      <c r="H67" s="49">
        <v>16</v>
      </c>
      <c r="I67" s="50">
        <v>7</v>
      </c>
      <c r="J67" s="51">
        <v>2</v>
      </c>
      <c r="K67" s="51">
        <v>1</v>
      </c>
      <c r="L67" s="51">
        <v>1</v>
      </c>
      <c r="M67" s="52">
        <v>2</v>
      </c>
      <c r="N67" s="55">
        <f>SUM(I67:M67)</f>
        <v>13</v>
      </c>
      <c r="O67" s="48">
        <f>P67+V67</f>
        <v>30</v>
      </c>
      <c r="P67" s="49">
        <v>25</v>
      </c>
      <c r="Q67" s="50">
        <v>5</v>
      </c>
      <c r="R67" s="51"/>
      <c r="S67" s="51"/>
      <c r="T67" s="51"/>
      <c r="U67" s="52"/>
      <c r="V67" s="162">
        <f>SUM(Q67:U67)</f>
        <v>5</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29</v>
      </c>
      <c r="BD67" s="117">
        <f t="shared" ref="BD67:BD69" si="293">H67+X67+AN67</f>
        <v>16</v>
      </c>
      <c r="BE67" s="117">
        <f t="shared" ref="BE67:BE69" si="294">I67+Y67+AO67</f>
        <v>7</v>
      </c>
      <c r="BF67" s="117">
        <f t="shared" ref="BF67:BF69" si="295">J67+Z67+AP67</f>
        <v>2</v>
      </c>
      <c r="BG67" s="117">
        <f t="shared" ref="BG67:BG69" si="296">K67+AA67+AQ67</f>
        <v>1</v>
      </c>
      <c r="BH67" s="117">
        <f t="shared" ref="BH67:BH69" si="297">L67+AB67+AR67</f>
        <v>1</v>
      </c>
      <c r="BI67" s="118">
        <f t="shared" ref="BI67:BI69" si="298">M67+AC67+AS67</f>
        <v>2</v>
      </c>
      <c r="BJ67" s="119">
        <f t="shared" ref="BJ67:BJ69" si="299">N67+AD67+AT67</f>
        <v>13</v>
      </c>
      <c r="BK67" s="116">
        <f t="shared" ref="BK67:BK69" si="300">O67+AE67+AU67</f>
        <v>30</v>
      </c>
      <c r="BL67" s="117">
        <f t="shared" ref="BL67:BL69" si="301">P67+AF67+AV67</f>
        <v>25</v>
      </c>
      <c r="BM67" s="117">
        <f t="shared" ref="BM67:BM69" si="302">Q67+AG67+AW67</f>
        <v>5</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5</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13</v>
      </c>
      <c r="X68" s="108">
        <v>7</v>
      </c>
      <c r="Y68" s="109">
        <v>3</v>
      </c>
      <c r="Z68" s="110">
        <v>1</v>
      </c>
      <c r="AA68" s="110">
        <v>1</v>
      </c>
      <c r="AB68" s="110">
        <v>1</v>
      </c>
      <c r="AC68" s="111"/>
      <c r="AD68" s="63">
        <f t="shared" ref="AD68:AD69" si="313">SUM(Y68:AC68)</f>
        <v>6</v>
      </c>
      <c r="AE68" s="56">
        <f t="shared" ref="AE68:AE69" si="314">AF68+AL68</f>
        <v>9</v>
      </c>
      <c r="AF68" s="108">
        <v>7</v>
      </c>
      <c r="AG68" s="109">
        <v>1</v>
      </c>
      <c r="AH68" s="110">
        <v>1</v>
      </c>
      <c r="AI68" s="110"/>
      <c r="AJ68" s="110"/>
      <c r="AK68" s="111"/>
      <c r="AL68" s="163">
        <f t="shared" ref="AL68:AL69" si="315">SUM(AG68:AK68)</f>
        <v>2</v>
      </c>
      <c r="AM68" s="56">
        <f t="shared" ref="AM68:AM69" si="316">AN68+AT68</f>
        <v>9</v>
      </c>
      <c r="AN68" s="108">
        <v>7</v>
      </c>
      <c r="AO68" s="109">
        <v>2</v>
      </c>
      <c r="AP68" s="110"/>
      <c r="AQ68" s="110"/>
      <c r="AR68" s="110"/>
      <c r="AS68" s="111"/>
      <c r="AT68" s="63">
        <f t="shared" ref="AT68:AT69" si="317">SUM(AO68:AS68)</f>
        <v>2</v>
      </c>
      <c r="AU68" s="56">
        <f t="shared" ref="AU68:AU69" si="318">AV68+BB68</f>
        <v>2</v>
      </c>
      <c r="AV68" s="108">
        <v>2</v>
      </c>
      <c r="AW68" s="109"/>
      <c r="AX68" s="110"/>
      <c r="AY68" s="110"/>
      <c r="AZ68" s="110"/>
      <c r="BA68" s="111"/>
      <c r="BB68" s="63">
        <f t="shared" ref="BB68:BB69" si="319">SUM(AW68:BA68)</f>
        <v>0</v>
      </c>
      <c r="BC68" s="56">
        <f t="shared" si="292"/>
        <v>22</v>
      </c>
      <c r="BD68" s="61">
        <f t="shared" si="293"/>
        <v>14</v>
      </c>
      <c r="BE68" s="61">
        <f t="shared" si="294"/>
        <v>5</v>
      </c>
      <c r="BF68" s="61">
        <f t="shared" si="295"/>
        <v>1</v>
      </c>
      <c r="BG68" s="61">
        <f t="shared" si="296"/>
        <v>1</v>
      </c>
      <c r="BH68" s="61">
        <f t="shared" si="297"/>
        <v>1</v>
      </c>
      <c r="BI68" s="62">
        <f t="shared" si="298"/>
        <v>0</v>
      </c>
      <c r="BJ68" s="63">
        <f t="shared" si="299"/>
        <v>8</v>
      </c>
      <c r="BK68" s="56">
        <f t="shared" si="300"/>
        <v>11</v>
      </c>
      <c r="BL68" s="61">
        <f t="shared" si="301"/>
        <v>9</v>
      </c>
      <c r="BM68" s="61">
        <f t="shared" si="302"/>
        <v>1</v>
      </c>
      <c r="BN68" s="61">
        <f t="shared" si="303"/>
        <v>1</v>
      </c>
      <c r="BO68" s="61">
        <f t="shared" si="304"/>
        <v>0</v>
      </c>
      <c r="BP68" s="61">
        <f t="shared" si="305"/>
        <v>0</v>
      </c>
      <c r="BQ68" s="62">
        <f t="shared" si="306"/>
        <v>0</v>
      </c>
      <c r="BR68" s="63">
        <f t="shared" si="307"/>
        <v>2</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10</v>
      </c>
      <c r="X69" s="108">
        <v>7</v>
      </c>
      <c r="Y69" s="109">
        <v>3</v>
      </c>
      <c r="Z69" s="110"/>
      <c r="AA69" s="110"/>
      <c r="AB69" s="110"/>
      <c r="AC69" s="111"/>
      <c r="AD69" s="63">
        <f t="shared" si="313"/>
        <v>3</v>
      </c>
      <c r="AE69" s="56">
        <f t="shared" si="314"/>
        <v>20</v>
      </c>
      <c r="AF69" s="108">
        <v>16</v>
      </c>
      <c r="AG69" s="109">
        <v>1</v>
      </c>
      <c r="AH69" s="110">
        <v>1</v>
      </c>
      <c r="AI69" s="110">
        <v>1</v>
      </c>
      <c r="AJ69" s="110">
        <v>1</v>
      </c>
      <c r="AK69" s="111"/>
      <c r="AL69" s="163">
        <f t="shared" si="315"/>
        <v>4</v>
      </c>
      <c r="AM69" s="56">
        <f t="shared" si="316"/>
        <v>2</v>
      </c>
      <c r="AN69" s="108">
        <v>2</v>
      </c>
      <c r="AO69" s="109"/>
      <c r="AP69" s="110"/>
      <c r="AQ69" s="110"/>
      <c r="AR69" s="110"/>
      <c r="AS69" s="111"/>
      <c r="AT69" s="63">
        <f t="shared" si="317"/>
        <v>0</v>
      </c>
      <c r="AU69" s="56">
        <f t="shared" si="318"/>
        <v>17</v>
      </c>
      <c r="AV69" s="108">
        <v>17</v>
      </c>
      <c r="AW69" s="109"/>
      <c r="AX69" s="110"/>
      <c r="AY69" s="110"/>
      <c r="AZ69" s="110"/>
      <c r="BA69" s="111"/>
      <c r="BB69" s="63">
        <f t="shared" si="319"/>
        <v>0</v>
      </c>
      <c r="BC69" s="107">
        <f t="shared" si="292"/>
        <v>12</v>
      </c>
      <c r="BD69" s="112">
        <f t="shared" si="293"/>
        <v>9</v>
      </c>
      <c r="BE69" s="112">
        <f t="shared" si="294"/>
        <v>3</v>
      </c>
      <c r="BF69" s="112">
        <f t="shared" si="295"/>
        <v>0</v>
      </c>
      <c r="BG69" s="112">
        <f t="shared" si="296"/>
        <v>0</v>
      </c>
      <c r="BH69" s="112">
        <f t="shared" si="297"/>
        <v>0</v>
      </c>
      <c r="BI69" s="113">
        <f t="shared" si="298"/>
        <v>0</v>
      </c>
      <c r="BJ69" s="114">
        <f t="shared" si="299"/>
        <v>3</v>
      </c>
      <c r="BK69" s="107">
        <f t="shared" si="300"/>
        <v>37</v>
      </c>
      <c r="BL69" s="112">
        <f t="shared" si="301"/>
        <v>33</v>
      </c>
      <c r="BM69" s="112">
        <f t="shared" si="302"/>
        <v>1</v>
      </c>
      <c r="BN69" s="112">
        <f t="shared" si="303"/>
        <v>1</v>
      </c>
      <c r="BO69" s="112">
        <f t="shared" si="304"/>
        <v>1</v>
      </c>
      <c r="BP69" s="112">
        <f t="shared" si="305"/>
        <v>1</v>
      </c>
      <c r="BQ69" s="113">
        <f t="shared" si="306"/>
        <v>0</v>
      </c>
      <c r="BR69" s="114">
        <f t="shared" si="307"/>
        <v>4</v>
      </c>
      <c r="BS69" s="64"/>
      <c r="BU69" s="1"/>
      <c r="BV69" s="1"/>
    </row>
    <row r="70" spans="1:77" ht="36" customHeight="1" thickBot="1" x14ac:dyDescent="0.3">
      <c r="A70" s="511"/>
      <c r="B70" s="512"/>
      <c r="C70" s="512"/>
      <c r="D70" s="512"/>
      <c r="E70" s="512"/>
      <c r="F70" s="513"/>
      <c r="G70" s="120">
        <f>H70+N70</f>
        <v>29</v>
      </c>
      <c r="H70" s="164">
        <f t="shared" ref="H70:M70" si="320">SUM(H67:H69)</f>
        <v>16</v>
      </c>
      <c r="I70" s="165">
        <f t="shared" si="320"/>
        <v>7</v>
      </c>
      <c r="J70" s="166">
        <f t="shared" si="320"/>
        <v>2</v>
      </c>
      <c r="K70" s="166">
        <f t="shared" si="320"/>
        <v>1</v>
      </c>
      <c r="L70" s="166">
        <f t="shared" si="320"/>
        <v>1</v>
      </c>
      <c r="M70" s="164">
        <f t="shared" si="320"/>
        <v>2</v>
      </c>
      <c r="N70" s="115">
        <f>SUM(I70:M70)</f>
        <v>13</v>
      </c>
      <c r="O70" s="120">
        <f>P70+V70</f>
        <v>30</v>
      </c>
      <c r="P70" s="164">
        <f t="shared" ref="P70:U70" si="321">SUM(P67:P69)</f>
        <v>25</v>
      </c>
      <c r="Q70" s="165">
        <f t="shared" si="321"/>
        <v>5</v>
      </c>
      <c r="R70" s="166">
        <f t="shared" si="321"/>
        <v>0</v>
      </c>
      <c r="S70" s="166">
        <f t="shared" si="321"/>
        <v>0</v>
      </c>
      <c r="T70" s="166">
        <f t="shared" si="321"/>
        <v>0</v>
      </c>
      <c r="U70" s="164">
        <f t="shared" si="321"/>
        <v>0</v>
      </c>
      <c r="V70" s="167">
        <f>SUM(Q70:U70)</f>
        <v>5</v>
      </c>
      <c r="W70" s="120">
        <f>X70+AD70</f>
        <v>23</v>
      </c>
      <c r="X70" s="164">
        <f t="shared" ref="X70:AC70" si="322">SUM(X67:X69)</f>
        <v>14</v>
      </c>
      <c r="Y70" s="165">
        <f t="shared" si="322"/>
        <v>6</v>
      </c>
      <c r="Z70" s="166">
        <f t="shared" si="322"/>
        <v>1</v>
      </c>
      <c r="AA70" s="166">
        <f t="shared" si="322"/>
        <v>1</v>
      </c>
      <c r="AB70" s="166">
        <f t="shared" si="322"/>
        <v>1</v>
      </c>
      <c r="AC70" s="164">
        <f t="shared" si="322"/>
        <v>0</v>
      </c>
      <c r="AD70" s="115">
        <f>SUM(Y70:AC70)</f>
        <v>9</v>
      </c>
      <c r="AE70" s="120">
        <f>AF70+AL70</f>
        <v>29</v>
      </c>
      <c r="AF70" s="164">
        <f t="shared" ref="AF70:AK70" si="323">SUM(AF67:AF69)</f>
        <v>23</v>
      </c>
      <c r="AG70" s="165">
        <f t="shared" si="323"/>
        <v>2</v>
      </c>
      <c r="AH70" s="166">
        <f t="shared" si="323"/>
        <v>2</v>
      </c>
      <c r="AI70" s="166">
        <f t="shared" si="323"/>
        <v>1</v>
      </c>
      <c r="AJ70" s="166">
        <f t="shared" si="323"/>
        <v>1</v>
      </c>
      <c r="AK70" s="164">
        <f t="shared" si="323"/>
        <v>0</v>
      </c>
      <c r="AL70" s="167">
        <f>SUM(AG70:AK70)</f>
        <v>6</v>
      </c>
      <c r="AM70" s="120">
        <f>AN70+AT70</f>
        <v>11</v>
      </c>
      <c r="AN70" s="164">
        <f t="shared" ref="AN70:AS70" si="324">SUM(AN67:AN69)</f>
        <v>9</v>
      </c>
      <c r="AO70" s="165">
        <f t="shared" si="324"/>
        <v>2</v>
      </c>
      <c r="AP70" s="166">
        <f t="shared" si="324"/>
        <v>0</v>
      </c>
      <c r="AQ70" s="166">
        <f t="shared" si="324"/>
        <v>0</v>
      </c>
      <c r="AR70" s="166">
        <f t="shared" si="324"/>
        <v>0</v>
      </c>
      <c r="AS70" s="164">
        <f t="shared" si="324"/>
        <v>0</v>
      </c>
      <c r="AT70" s="167">
        <f>SUM(AO70:AS70)</f>
        <v>2</v>
      </c>
      <c r="AU70" s="120">
        <f>AV70+BB70</f>
        <v>19</v>
      </c>
      <c r="AV70" s="164">
        <f t="shared" ref="AV70:BA70" si="325">SUM(AV67:AV69)</f>
        <v>19</v>
      </c>
      <c r="AW70" s="165">
        <f t="shared" si="325"/>
        <v>0</v>
      </c>
      <c r="AX70" s="166">
        <f t="shared" si="325"/>
        <v>0</v>
      </c>
      <c r="AY70" s="166">
        <f t="shared" si="325"/>
        <v>0</v>
      </c>
      <c r="AZ70" s="166">
        <f t="shared" si="325"/>
        <v>0</v>
      </c>
      <c r="BA70" s="164">
        <f t="shared" si="325"/>
        <v>0</v>
      </c>
      <c r="BB70" s="115">
        <f>SUM(AW70:BA70)</f>
        <v>0</v>
      </c>
      <c r="BC70" s="120">
        <f t="shared" si="43"/>
        <v>63</v>
      </c>
      <c r="BD70" s="121">
        <f t="shared" si="56"/>
        <v>39</v>
      </c>
      <c r="BE70" s="121">
        <f t="shared" si="44"/>
        <v>15</v>
      </c>
      <c r="BF70" s="121">
        <f t="shared" si="57"/>
        <v>3</v>
      </c>
      <c r="BG70" s="121">
        <f t="shared" si="45"/>
        <v>2</v>
      </c>
      <c r="BH70" s="121">
        <f t="shared" si="46"/>
        <v>2</v>
      </c>
      <c r="BI70" s="122">
        <f t="shared" si="47"/>
        <v>2</v>
      </c>
      <c r="BJ70" s="115">
        <f t="shared" si="48"/>
        <v>24</v>
      </c>
      <c r="BK70" s="120">
        <f t="shared" si="58"/>
        <v>78</v>
      </c>
      <c r="BL70" s="121">
        <f t="shared" si="49"/>
        <v>67</v>
      </c>
      <c r="BM70" s="121">
        <f t="shared" si="50"/>
        <v>7</v>
      </c>
      <c r="BN70" s="121">
        <f t="shared" si="51"/>
        <v>2</v>
      </c>
      <c r="BO70" s="121">
        <f t="shared" si="52"/>
        <v>1</v>
      </c>
      <c r="BP70" s="121">
        <f t="shared" si="53"/>
        <v>1</v>
      </c>
      <c r="BQ70" s="122">
        <f t="shared" si="54"/>
        <v>0</v>
      </c>
      <c r="BR70" s="115">
        <f t="shared" si="55"/>
        <v>11</v>
      </c>
      <c r="BS70" s="64"/>
      <c r="BU70" s="1">
        <f t="shared" ref="BU70" si="326">BC70+BK70</f>
        <v>141</v>
      </c>
      <c r="BV70" s="1">
        <f t="shared" ref="BV70" si="327">SUM(BJ70,BR70)</f>
        <v>35</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29</v>
      </c>
      <c r="H88" s="168">
        <f t="shared" ref="H88:M88" si="455">SUM(H87,H83,H79,H75,H70,H66,H61,H53,H47,H42,H37,H30,H24)</f>
        <v>16</v>
      </c>
      <c r="I88" s="123">
        <f t="shared" si="455"/>
        <v>7</v>
      </c>
      <c r="J88" s="169">
        <f t="shared" si="455"/>
        <v>2</v>
      </c>
      <c r="K88" s="169">
        <f t="shared" si="455"/>
        <v>1</v>
      </c>
      <c r="L88" s="169">
        <f t="shared" si="455"/>
        <v>1</v>
      </c>
      <c r="M88" s="168">
        <f t="shared" si="455"/>
        <v>2</v>
      </c>
      <c r="N88" s="126">
        <f t="shared" si="429"/>
        <v>13</v>
      </c>
      <c r="O88" s="123">
        <f t="shared" ref="O88" si="456">P88+V88</f>
        <v>30</v>
      </c>
      <c r="P88" s="168">
        <f t="shared" ref="P88:U88" si="457">SUM(P87,P83,P79,P75,P70,P66,P61,P53,P47,P42,P37,P30,P24)</f>
        <v>25</v>
      </c>
      <c r="Q88" s="123">
        <f t="shared" si="457"/>
        <v>5</v>
      </c>
      <c r="R88" s="169">
        <f t="shared" si="457"/>
        <v>0</v>
      </c>
      <c r="S88" s="169">
        <f t="shared" si="457"/>
        <v>0</v>
      </c>
      <c r="T88" s="169">
        <f t="shared" si="457"/>
        <v>0</v>
      </c>
      <c r="U88" s="168">
        <f t="shared" si="457"/>
        <v>0</v>
      </c>
      <c r="V88" s="170">
        <f t="shared" si="431"/>
        <v>5</v>
      </c>
      <c r="W88" s="123">
        <f t="shared" ref="W88" si="458">X88+AD88</f>
        <v>23</v>
      </c>
      <c r="X88" s="168">
        <f t="shared" ref="X88:AC88" si="459">SUM(X87,X83,X79,X75,X70,X66,X61,X53,X47,X42,X37,X30,X24)</f>
        <v>14</v>
      </c>
      <c r="Y88" s="123">
        <f t="shared" si="459"/>
        <v>6</v>
      </c>
      <c r="Z88" s="169">
        <f t="shared" si="459"/>
        <v>1</v>
      </c>
      <c r="AA88" s="169">
        <f t="shared" si="459"/>
        <v>1</v>
      </c>
      <c r="AB88" s="169">
        <f t="shared" si="459"/>
        <v>1</v>
      </c>
      <c r="AC88" s="168">
        <f t="shared" si="459"/>
        <v>0</v>
      </c>
      <c r="AD88" s="126">
        <f t="shared" si="433"/>
        <v>9</v>
      </c>
      <c r="AE88" s="123">
        <f t="shared" ref="AE88" si="460">AF88+AL88</f>
        <v>29</v>
      </c>
      <c r="AF88" s="168">
        <f t="shared" ref="AF88:AK88" si="461">SUM(AF87,AF83,AF79,AF75,AF70,AF66,AF61,AF53,AF47,AF42,AF37,AF30,AF24)</f>
        <v>23</v>
      </c>
      <c r="AG88" s="123">
        <f t="shared" si="461"/>
        <v>2</v>
      </c>
      <c r="AH88" s="169">
        <f t="shared" si="461"/>
        <v>2</v>
      </c>
      <c r="AI88" s="169">
        <f t="shared" si="461"/>
        <v>1</v>
      </c>
      <c r="AJ88" s="169">
        <f t="shared" si="461"/>
        <v>1</v>
      </c>
      <c r="AK88" s="168">
        <f t="shared" si="461"/>
        <v>0</v>
      </c>
      <c r="AL88" s="170">
        <f t="shared" si="435"/>
        <v>6</v>
      </c>
      <c r="AM88" s="123">
        <f t="shared" ref="AM88" si="462">AN88+AT88</f>
        <v>11</v>
      </c>
      <c r="AN88" s="168">
        <f t="shared" ref="AN88:AS88" si="463">SUM(AN87,AN83,AN79,AN75,AN70,AN66,AN61,AN53,AN47,AN42,AN37,AN30,AN24)</f>
        <v>9</v>
      </c>
      <c r="AO88" s="123">
        <f t="shared" si="463"/>
        <v>2</v>
      </c>
      <c r="AP88" s="169">
        <f t="shared" si="463"/>
        <v>0</v>
      </c>
      <c r="AQ88" s="169">
        <f t="shared" si="463"/>
        <v>0</v>
      </c>
      <c r="AR88" s="169">
        <f t="shared" si="463"/>
        <v>0</v>
      </c>
      <c r="AS88" s="168">
        <f t="shared" si="463"/>
        <v>0</v>
      </c>
      <c r="AT88" s="170">
        <f t="shared" si="437"/>
        <v>2</v>
      </c>
      <c r="AU88" s="123">
        <f t="shared" ref="AU88" si="464">AV88+BB88</f>
        <v>19</v>
      </c>
      <c r="AV88" s="168">
        <f t="shared" ref="AV88:BA88" si="465">SUM(AV87,AV83,AV79,AV75,AV70,AV66,AV61,AV53,AV47,AV42,AV37,AV30,AV24)</f>
        <v>19</v>
      </c>
      <c r="AW88" s="123">
        <f t="shared" si="465"/>
        <v>0</v>
      </c>
      <c r="AX88" s="169">
        <f t="shared" si="465"/>
        <v>0</v>
      </c>
      <c r="AY88" s="169">
        <f t="shared" si="465"/>
        <v>0</v>
      </c>
      <c r="AZ88" s="169">
        <f t="shared" si="465"/>
        <v>0</v>
      </c>
      <c r="BA88" s="168">
        <f t="shared" si="465"/>
        <v>0</v>
      </c>
      <c r="BB88" s="126">
        <f t="shared" ref="BB88" si="466">SUM(AW88:BA88)</f>
        <v>0</v>
      </c>
      <c r="BC88" s="123">
        <f t="shared" si="439"/>
        <v>63</v>
      </c>
      <c r="BD88" s="124">
        <f t="shared" si="440"/>
        <v>39</v>
      </c>
      <c r="BE88" s="124">
        <f t="shared" si="441"/>
        <v>15</v>
      </c>
      <c r="BF88" s="124">
        <f t="shared" si="442"/>
        <v>3</v>
      </c>
      <c r="BG88" s="124">
        <f>K88+AA88+AQ88</f>
        <v>2</v>
      </c>
      <c r="BH88" s="124">
        <f t="shared" si="444"/>
        <v>2</v>
      </c>
      <c r="BI88" s="125">
        <f t="shared" si="445"/>
        <v>2</v>
      </c>
      <c r="BJ88" s="126">
        <f>N88+AD88+AT88</f>
        <v>24</v>
      </c>
      <c r="BK88" s="123">
        <f t="shared" si="447"/>
        <v>78</v>
      </c>
      <c r="BL88" s="124">
        <f t="shared" si="448"/>
        <v>67</v>
      </c>
      <c r="BM88" s="124">
        <f t="shared" si="449"/>
        <v>7</v>
      </c>
      <c r="BN88" s="124">
        <f t="shared" si="450"/>
        <v>2</v>
      </c>
      <c r="BO88" s="124">
        <f t="shared" si="451"/>
        <v>1</v>
      </c>
      <c r="BP88" s="124">
        <f t="shared" si="452"/>
        <v>1</v>
      </c>
      <c r="BQ88" s="125">
        <f t="shared" si="453"/>
        <v>0</v>
      </c>
      <c r="BR88" s="126">
        <f t="shared" si="454"/>
        <v>11</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0</v>
      </c>
      <c r="H130" s="115">
        <f t="shared" si="515"/>
        <v>0</v>
      </c>
      <c r="I130" s="115">
        <f t="shared" si="515"/>
        <v>0</v>
      </c>
      <c r="J130" s="115">
        <f t="shared" si="515"/>
        <v>0</v>
      </c>
      <c r="K130" s="115">
        <f t="shared" si="515"/>
        <v>0</v>
      </c>
      <c r="L130" s="115">
        <f t="shared" si="515"/>
        <v>0</v>
      </c>
      <c r="M130" s="115">
        <f t="shared" si="515"/>
        <v>0</v>
      </c>
      <c r="N130" s="115">
        <f t="shared" si="515"/>
        <v>0</v>
      </c>
      <c r="O130" s="115">
        <f t="shared" si="515"/>
        <v>0</v>
      </c>
      <c r="P130" s="115">
        <f t="shared" si="515"/>
        <v>0</v>
      </c>
      <c r="Q130" s="115">
        <f t="shared" si="515"/>
        <v>0</v>
      </c>
      <c r="R130" s="115">
        <f t="shared" si="515"/>
        <v>0</v>
      </c>
      <c r="S130" s="115">
        <f t="shared" si="515"/>
        <v>0</v>
      </c>
      <c r="T130" s="115">
        <f t="shared" si="515"/>
        <v>0</v>
      </c>
      <c r="U130" s="115">
        <f t="shared" si="515"/>
        <v>0</v>
      </c>
      <c r="V130" s="115">
        <f t="shared" si="515"/>
        <v>0</v>
      </c>
      <c r="W130" s="115">
        <f t="shared" si="515"/>
        <v>0</v>
      </c>
      <c r="X130" s="115">
        <f t="shared" si="515"/>
        <v>0</v>
      </c>
      <c r="Y130" s="115">
        <f t="shared" si="515"/>
        <v>0</v>
      </c>
      <c r="Z130" s="115">
        <f t="shared" si="515"/>
        <v>0</v>
      </c>
      <c r="AA130" s="115">
        <f t="shared" si="515"/>
        <v>0</v>
      </c>
      <c r="AB130" s="115">
        <f t="shared" si="515"/>
        <v>0</v>
      </c>
      <c r="AC130" s="115">
        <f t="shared" si="515"/>
        <v>0</v>
      </c>
      <c r="AD130" s="115">
        <f t="shared" si="515"/>
        <v>0</v>
      </c>
      <c r="AE130" s="115">
        <f t="shared" si="515"/>
        <v>0</v>
      </c>
      <c r="AF130" s="115">
        <f t="shared" si="515"/>
        <v>0</v>
      </c>
      <c r="AG130" s="115">
        <f t="shared" si="515"/>
        <v>0</v>
      </c>
      <c r="AH130" s="115">
        <f t="shared" si="515"/>
        <v>0</v>
      </c>
      <c r="AI130" s="115">
        <f t="shared" si="515"/>
        <v>0</v>
      </c>
      <c r="AJ130" s="115">
        <f t="shared" si="515"/>
        <v>0</v>
      </c>
      <c r="AK130" s="115">
        <f t="shared" si="515"/>
        <v>0</v>
      </c>
      <c r="AL130" s="115">
        <f t="shared" si="515"/>
        <v>0</v>
      </c>
      <c r="AM130" s="115">
        <f t="shared" ref="AM130:BR130" si="516">SUM(AM89:AM129)</f>
        <v>0</v>
      </c>
      <c r="AN130" s="115">
        <f t="shared" si="516"/>
        <v>0</v>
      </c>
      <c r="AO130" s="115">
        <f t="shared" si="516"/>
        <v>0</v>
      </c>
      <c r="AP130" s="115">
        <f t="shared" si="516"/>
        <v>0</v>
      </c>
      <c r="AQ130" s="115">
        <f t="shared" si="516"/>
        <v>0</v>
      </c>
      <c r="AR130" s="115">
        <f t="shared" si="516"/>
        <v>0</v>
      </c>
      <c r="AS130" s="115">
        <f t="shared" si="516"/>
        <v>0</v>
      </c>
      <c r="AT130" s="115">
        <f t="shared" si="516"/>
        <v>0</v>
      </c>
      <c r="AU130" s="115">
        <f t="shared" si="516"/>
        <v>0</v>
      </c>
      <c r="AV130" s="115">
        <f t="shared" si="516"/>
        <v>0</v>
      </c>
      <c r="AW130" s="115">
        <f t="shared" si="516"/>
        <v>0</v>
      </c>
      <c r="AX130" s="115">
        <f t="shared" si="516"/>
        <v>0</v>
      </c>
      <c r="AY130" s="115">
        <f t="shared" si="516"/>
        <v>0</v>
      </c>
      <c r="AZ130" s="115">
        <f t="shared" si="516"/>
        <v>0</v>
      </c>
      <c r="BA130" s="115">
        <f t="shared" si="516"/>
        <v>0</v>
      </c>
      <c r="BB130" s="115">
        <f t="shared" si="516"/>
        <v>0</v>
      </c>
      <c r="BC130" s="115">
        <f t="shared" si="516"/>
        <v>0</v>
      </c>
      <c r="BD130" s="115">
        <f t="shared" si="516"/>
        <v>0</v>
      </c>
      <c r="BE130" s="115">
        <f t="shared" si="516"/>
        <v>0</v>
      </c>
      <c r="BF130" s="115">
        <f t="shared" si="516"/>
        <v>0</v>
      </c>
      <c r="BG130" s="115">
        <f t="shared" si="516"/>
        <v>0</v>
      </c>
      <c r="BH130" s="115">
        <f t="shared" si="516"/>
        <v>0</v>
      </c>
      <c r="BI130" s="115">
        <f t="shared" si="516"/>
        <v>0</v>
      </c>
      <c r="BJ130" s="115">
        <f t="shared" si="516"/>
        <v>0</v>
      </c>
      <c r="BK130" s="115">
        <f t="shared" si="516"/>
        <v>0</v>
      </c>
      <c r="BL130" s="115">
        <f t="shared" si="516"/>
        <v>0</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06" t="s">
        <v>261</v>
      </c>
      <c r="B131" s="507"/>
      <c r="C131" s="470"/>
      <c r="D131" s="470"/>
      <c r="E131" s="459"/>
      <c r="F131" s="171" t="s">
        <v>35</v>
      </c>
      <c r="G131" s="172">
        <f t="shared" ref="G131:AL131" si="517">SUM(G88,G130)</f>
        <v>29</v>
      </c>
      <c r="H131" s="173">
        <f t="shared" si="517"/>
        <v>16</v>
      </c>
      <c r="I131" s="173">
        <f t="shared" si="517"/>
        <v>7</v>
      </c>
      <c r="J131" s="173">
        <f t="shared" si="517"/>
        <v>2</v>
      </c>
      <c r="K131" s="173">
        <f t="shared" si="517"/>
        <v>1</v>
      </c>
      <c r="L131" s="173">
        <f t="shared" si="517"/>
        <v>1</v>
      </c>
      <c r="M131" s="173">
        <f t="shared" si="517"/>
        <v>2</v>
      </c>
      <c r="N131" s="173">
        <f t="shared" si="517"/>
        <v>13</v>
      </c>
      <c r="O131" s="173">
        <f t="shared" si="517"/>
        <v>30</v>
      </c>
      <c r="P131" s="173">
        <f t="shared" si="517"/>
        <v>25</v>
      </c>
      <c r="Q131" s="173">
        <f t="shared" si="517"/>
        <v>5</v>
      </c>
      <c r="R131" s="173">
        <f t="shared" si="517"/>
        <v>0</v>
      </c>
      <c r="S131" s="173">
        <f t="shared" si="517"/>
        <v>0</v>
      </c>
      <c r="T131" s="173">
        <f t="shared" si="517"/>
        <v>0</v>
      </c>
      <c r="U131" s="173">
        <f t="shared" si="517"/>
        <v>0</v>
      </c>
      <c r="V131" s="173">
        <f t="shared" si="517"/>
        <v>5</v>
      </c>
      <c r="W131" s="173">
        <f t="shared" si="517"/>
        <v>23</v>
      </c>
      <c r="X131" s="173">
        <f t="shared" si="517"/>
        <v>14</v>
      </c>
      <c r="Y131" s="173">
        <f t="shared" si="517"/>
        <v>6</v>
      </c>
      <c r="Z131" s="173">
        <f t="shared" si="517"/>
        <v>1</v>
      </c>
      <c r="AA131" s="173">
        <f t="shared" si="517"/>
        <v>1</v>
      </c>
      <c r="AB131" s="173">
        <f t="shared" si="517"/>
        <v>1</v>
      </c>
      <c r="AC131" s="173">
        <f t="shared" si="517"/>
        <v>0</v>
      </c>
      <c r="AD131" s="173">
        <f t="shared" si="517"/>
        <v>9</v>
      </c>
      <c r="AE131" s="173">
        <f t="shared" si="517"/>
        <v>29</v>
      </c>
      <c r="AF131" s="173">
        <f t="shared" si="517"/>
        <v>23</v>
      </c>
      <c r="AG131" s="173">
        <f t="shared" si="517"/>
        <v>2</v>
      </c>
      <c r="AH131" s="173">
        <f t="shared" si="517"/>
        <v>2</v>
      </c>
      <c r="AI131" s="173">
        <f t="shared" si="517"/>
        <v>1</v>
      </c>
      <c r="AJ131" s="173">
        <f t="shared" si="517"/>
        <v>1</v>
      </c>
      <c r="AK131" s="173">
        <f t="shared" si="517"/>
        <v>0</v>
      </c>
      <c r="AL131" s="173">
        <f t="shared" si="517"/>
        <v>6</v>
      </c>
      <c r="AM131" s="173">
        <f t="shared" ref="AM131:BR131" si="518">SUM(AM88,AM130)</f>
        <v>11</v>
      </c>
      <c r="AN131" s="173">
        <f t="shared" si="518"/>
        <v>9</v>
      </c>
      <c r="AO131" s="173">
        <f t="shared" si="518"/>
        <v>2</v>
      </c>
      <c r="AP131" s="173">
        <f t="shared" si="518"/>
        <v>0</v>
      </c>
      <c r="AQ131" s="173">
        <f t="shared" si="518"/>
        <v>0</v>
      </c>
      <c r="AR131" s="173">
        <f t="shared" si="518"/>
        <v>0</v>
      </c>
      <c r="AS131" s="173">
        <f t="shared" si="518"/>
        <v>0</v>
      </c>
      <c r="AT131" s="173">
        <f t="shared" si="518"/>
        <v>2</v>
      </c>
      <c r="AU131" s="173">
        <f t="shared" si="518"/>
        <v>19</v>
      </c>
      <c r="AV131" s="173">
        <f t="shared" si="518"/>
        <v>19</v>
      </c>
      <c r="AW131" s="173">
        <f t="shared" si="518"/>
        <v>0</v>
      </c>
      <c r="AX131" s="173">
        <f t="shared" si="518"/>
        <v>0</v>
      </c>
      <c r="AY131" s="173">
        <f t="shared" si="518"/>
        <v>0</v>
      </c>
      <c r="AZ131" s="173">
        <f t="shared" si="518"/>
        <v>0</v>
      </c>
      <c r="BA131" s="173">
        <f t="shared" si="518"/>
        <v>0</v>
      </c>
      <c r="BB131" s="173">
        <f t="shared" si="518"/>
        <v>0</v>
      </c>
      <c r="BC131" s="173">
        <f t="shared" si="518"/>
        <v>63</v>
      </c>
      <c r="BD131" s="173">
        <f t="shared" si="518"/>
        <v>39</v>
      </c>
      <c r="BE131" s="173">
        <f t="shared" si="518"/>
        <v>15</v>
      </c>
      <c r="BF131" s="173">
        <f t="shared" si="518"/>
        <v>3</v>
      </c>
      <c r="BG131" s="173">
        <f t="shared" si="518"/>
        <v>2</v>
      </c>
      <c r="BH131" s="173">
        <f t="shared" si="518"/>
        <v>2</v>
      </c>
      <c r="BI131" s="173">
        <f t="shared" si="518"/>
        <v>2</v>
      </c>
      <c r="BJ131" s="173">
        <f t="shared" si="518"/>
        <v>24</v>
      </c>
      <c r="BK131" s="173">
        <f t="shared" si="518"/>
        <v>78</v>
      </c>
      <c r="BL131" s="173">
        <f t="shared" si="518"/>
        <v>67</v>
      </c>
      <c r="BM131" s="173">
        <f t="shared" si="518"/>
        <v>7</v>
      </c>
      <c r="BN131" s="173">
        <f t="shared" si="518"/>
        <v>2</v>
      </c>
      <c r="BO131" s="173">
        <f t="shared" si="518"/>
        <v>1</v>
      </c>
      <c r="BP131" s="173">
        <f t="shared" si="518"/>
        <v>1</v>
      </c>
      <c r="BQ131" s="173">
        <f t="shared" si="518"/>
        <v>0</v>
      </c>
      <c r="BR131" s="173">
        <f t="shared" si="518"/>
        <v>11</v>
      </c>
      <c r="BS131" s="76">
        <f>SUM(BC131+BK131)</f>
        <v>141</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0.55172413793103448</v>
      </c>
      <c r="M132" s="175"/>
      <c r="N132" s="176"/>
      <c r="O132" s="174" t="s">
        <v>23</v>
      </c>
      <c r="P132" s="538" t="s">
        <v>26</v>
      </c>
      <c r="Q132" s="540">
        <v>100</v>
      </c>
      <c r="R132" s="540"/>
      <c r="S132" s="542" t="s">
        <v>27</v>
      </c>
      <c r="T132" s="544">
        <f>+P131/O131</f>
        <v>0.83333333333333337</v>
      </c>
      <c r="U132" s="175"/>
      <c r="V132" s="176"/>
      <c r="W132" s="174" t="s">
        <v>23</v>
      </c>
      <c r="X132" s="538" t="s">
        <v>26</v>
      </c>
      <c r="Y132" s="540">
        <v>100</v>
      </c>
      <c r="Z132" s="540"/>
      <c r="AA132" s="542" t="s">
        <v>27</v>
      </c>
      <c r="AB132" s="544">
        <f>+X131/W131</f>
        <v>0.60869565217391308</v>
      </c>
      <c r="AC132" s="177"/>
      <c r="AD132" s="178"/>
      <c r="AE132" s="174" t="s">
        <v>23</v>
      </c>
      <c r="AF132" s="538" t="s">
        <v>26</v>
      </c>
      <c r="AG132" s="540">
        <v>100</v>
      </c>
      <c r="AH132" s="540"/>
      <c r="AI132" s="542" t="s">
        <v>27</v>
      </c>
      <c r="AJ132" s="544">
        <f>+AF131/AE131</f>
        <v>0.7931034482758621</v>
      </c>
      <c r="AK132" s="177"/>
      <c r="AL132" s="178"/>
      <c r="AM132" s="174" t="s">
        <v>23</v>
      </c>
      <c r="AN132" s="538" t="s">
        <v>26</v>
      </c>
      <c r="AO132" s="540">
        <v>100</v>
      </c>
      <c r="AP132" s="540"/>
      <c r="AQ132" s="542" t="s">
        <v>27</v>
      </c>
      <c r="AR132" s="544">
        <f>+AN131/AM131</f>
        <v>0.81818181818181823</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0.61904761904761907</v>
      </c>
      <c r="BI132" s="177"/>
      <c r="BJ132" s="179"/>
      <c r="BK132" s="174" t="s">
        <v>23</v>
      </c>
      <c r="BL132" s="538" t="s">
        <v>26</v>
      </c>
      <c r="BM132" s="540">
        <v>100</v>
      </c>
      <c r="BN132" s="540"/>
      <c r="BO132" s="542" t="s">
        <v>27</v>
      </c>
      <c r="BP132" s="544">
        <f>+BL131/BK131</f>
        <v>0.85897435897435892</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0.44827586206896552</v>
      </c>
      <c r="M134" s="186"/>
      <c r="N134" s="187"/>
      <c r="O134" s="185" t="s">
        <v>28</v>
      </c>
      <c r="P134" s="549" t="s">
        <v>26</v>
      </c>
      <c r="Q134" s="540">
        <v>100</v>
      </c>
      <c r="R134" s="540"/>
      <c r="S134" s="542" t="s">
        <v>27</v>
      </c>
      <c r="T134" s="579">
        <f>+V131/O131</f>
        <v>0.16666666666666666</v>
      </c>
      <c r="U134" s="186"/>
      <c r="V134" s="187"/>
      <c r="W134" s="185" t="s">
        <v>28</v>
      </c>
      <c r="X134" s="549" t="s">
        <v>26</v>
      </c>
      <c r="Y134" s="540">
        <v>100</v>
      </c>
      <c r="Z134" s="540"/>
      <c r="AA134" s="542" t="s">
        <v>27</v>
      </c>
      <c r="AB134" s="544">
        <f>+AD131/W131</f>
        <v>0.39130434782608697</v>
      </c>
      <c r="AC134" s="186"/>
      <c r="AD134" s="187"/>
      <c r="AE134" s="185" t="s">
        <v>28</v>
      </c>
      <c r="AF134" s="549" t="s">
        <v>26</v>
      </c>
      <c r="AG134" s="540">
        <v>100</v>
      </c>
      <c r="AH134" s="540"/>
      <c r="AI134" s="542" t="s">
        <v>27</v>
      </c>
      <c r="AJ134" s="544">
        <f>+AL131/AE131</f>
        <v>0.20689655172413793</v>
      </c>
      <c r="AK134" s="186"/>
      <c r="AL134" s="187"/>
      <c r="AM134" s="185" t="s">
        <v>28</v>
      </c>
      <c r="AN134" s="549" t="s">
        <v>26</v>
      </c>
      <c r="AO134" s="540">
        <v>100</v>
      </c>
      <c r="AP134" s="540"/>
      <c r="AQ134" s="542" t="s">
        <v>27</v>
      </c>
      <c r="AR134" s="544">
        <f>+AT131/AM131</f>
        <v>0.18181818181818182</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0.38095238095238093</v>
      </c>
      <c r="BI134" s="186"/>
      <c r="BJ134" s="187"/>
      <c r="BK134" s="185" t="s">
        <v>28</v>
      </c>
      <c r="BL134" s="549" t="s">
        <v>26</v>
      </c>
      <c r="BM134" s="540">
        <v>100</v>
      </c>
      <c r="BN134" s="540"/>
      <c r="BO134" s="542" t="s">
        <v>27</v>
      </c>
      <c r="BP134" s="544">
        <f>+BR131/BK131</f>
        <v>0.14102564102564102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2023-01-24T18:15:02Z</dcterms:modified>
</cp:coreProperties>
</file>